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anatel365-my.sharepoint.com/personal/daniferro_anatel_gov_br/Documents/PREGOES/LIMPEZA GR02 2025/"/>
    </mc:Choice>
  </mc:AlternateContent>
  <xr:revisionPtr revIDLastSave="223" documentId="8_{C74590C5-B9C8-47A1-8A09-3C0B1C04E371}" xr6:coauthVersionLast="47" xr6:coauthVersionMax="47" xr10:uidLastSave="{E65F8787-7B66-4DCC-B0F0-0B620A5FAA89}"/>
  <bookViews>
    <workbookView xWindow="-110" yWindow="-110" windowWidth="19420" windowHeight="10420" tabRatio="740" activeTab="4" xr2:uid="{00000000-000D-0000-FFFF-FFFF00000000}"/>
  </bookViews>
  <sheets>
    <sheet name="Mão de Obra" sheetId="25" r:id="rId1"/>
    <sheet name="Limpeza (área)" sheetId="17" r:id="rId2"/>
    <sheet name="Uniformes" sheetId="15" r:id="rId3"/>
    <sheet name="Materiais" sheetId="23" r:id="rId4"/>
    <sheet name="Resumo" sheetId="24" r:id="rId5"/>
  </sheets>
  <definedNames>
    <definedName name="_xlnm.Print_Area" localSheetId="3">Materiais!$B$1:$I$5</definedName>
    <definedName name="_xlnm.Print_Area" localSheetId="4">Resumo!$C$1:$H$5</definedName>
    <definedName name="_xlnm.Print_Area" localSheetId="2">Uniformes!$B$2:$G$5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24" l="1"/>
  <c r="G9" i="24"/>
  <c r="G65" i="23"/>
  <c r="G55" i="23"/>
  <c r="G8" i="24" l="1"/>
  <c r="H10" i="15"/>
  <c r="H11" i="15"/>
  <c r="H9" i="15"/>
  <c r="G13" i="15"/>
  <c r="E7" i="17"/>
  <c r="J123" i="25" l="1"/>
  <c r="I61" i="25" l="1"/>
  <c r="J60" i="25" s="1"/>
  <c r="J106" i="25"/>
  <c r="J110" i="25" s="1"/>
  <c r="I80" i="25"/>
  <c r="I52" i="25"/>
  <c r="I51" i="25"/>
  <c r="I50" i="25"/>
  <c r="I49" i="25"/>
  <c r="I47" i="25"/>
  <c r="I46" i="25"/>
  <c r="I45" i="25"/>
  <c r="I36" i="25"/>
  <c r="I55" i="25" l="1"/>
  <c r="I112" i="25" s="1"/>
  <c r="I59" i="25"/>
  <c r="J58" i="25" s="1"/>
  <c r="J66" i="25" s="1"/>
  <c r="J71" i="25" s="1"/>
  <c r="J27" i="25"/>
  <c r="J26" i="25"/>
  <c r="J32" i="25" l="1"/>
  <c r="J94" i="25" s="1"/>
  <c r="I94" i="25" s="1"/>
  <c r="I41" i="25"/>
  <c r="J76" i="25" l="1"/>
  <c r="J78" i="25" s="1"/>
  <c r="I78" i="25" s="1"/>
  <c r="I100" i="25"/>
  <c r="J49" i="25"/>
  <c r="J92" i="25"/>
  <c r="I92" i="25" s="1"/>
  <c r="J36" i="25"/>
  <c r="J96" i="25"/>
  <c r="I96" i="25" s="1"/>
  <c r="J98" i="25"/>
  <c r="I98" i="25" s="1"/>
  <c r="J54" i="25"/>
  <c r="J118" i="25"/>
  <c r="J47" i="25"/>
  <c r="J38" i="25"/>
  <c r="J90" i="25" s="1"/>
  <c r="J102" i="25" s="1"/>
  <c r="J109" i="25" s="1"/>
  <c r="J111" i="25" s="1"/>
  <c r="J53" i="25"/>
  <c r="J50" i="25"/>
  <c r="J45" i="25"/>
  <c r="J80" i="25"/>
  <c r="J82" i="25" s="1"/>
  <c r="I82" i="25" s="1"/>
  <c r="J84" i="25"/>
  <c r="I105" i="25"/>
  <c r="J46" i="25"/>
  <c r="J55" i="25" s="1"/>
  <c r="J70" i="25" s="1"/>
  <c r="J51" i="25"/>
  <c r="J52" i="25"/>
  <c r="J40" i="25" l="1"/>
  <c r="J41" i="25" s="1"/>
  <c r="J42" i="25" s="1"/>
  <c r="J69" i="25" s="1"/>
  <c r="J72" i="25" s="1"/>
  <c r="J119" i="25" s="1"/>
  <c r="J86" i="25"/>
  <c r="J120" i="25" s="1"/>
  <c r="J112" i="25"/>
  <c r="J113" i="25" s="1"/>
  <c r="I86" i="25" l="1"/>
  <c r="J121" i="25"/>
  <c r="G61" i="23" l="1"/>
  <c r="G60" i="23"/>
  <c r="C11" i="17"/>
  <c r="E23" i="17"/>
  <c r="F23" i="17" s="1"/>
  <c r="F24" i="17" s="1"/>
  <c r="E22" i="17"/>
  <c r="F22" i="17" s="1"/>
  <c r="C10" i="17"/>
  <c r="G63" i="23"/>
  <c r="G62" i="23"/>
  <c r="G64" i="23" l="1"/>
  <c r="G11" i="23"/>
  <c r="G53" i="23"/>
  <c r="G52" i="23"/>
  <c r="G51" i="23"/>
  <c r="G50" i="23"/>
  <c r="G49" i="23"/>
  <c r="G48" i="23"/>
  <c r="G47" i="23"/>
  <c r="G46" i="23"/>
  <c r="G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0" i="23"/>
  <c r="G9" i="23"/>
  <c r="G11" i="15"/>
  <c r="G10" i="15"/>
  <c r="G9" i="15"/>
  <c r="H12" i="15" l="1"/>
  <c r="G54" i="23"/>
  <c r="J9" i="24" s="1"/>
  <c r="G12" i="15" l="1"/>
  <c r="J8" i="24" s="1"/>
  <c r="I19" i="24" l="1"/>
  <c r="D11" i="17" l="1"/>
  <c r="E11" i="17" s="1"/>
  <c r="D15" i="17" s="1"/>
  <c r="E15" i="17" s="1"/>
  <c r="D10" i="17"/>
  <c r="E10" i="17" s="1"/>
  <c r="D14" i="17" s="1"/>
  <c r="E14" i="17" s="1"/>
  <c r="E16" i="17" s="1"/>
  <c r="E17" i="17" s="1"/>
  <c r="G7" i="24" s="1"/>
  <c r="J7" i="24" s="1"/>
  <c r="J10" i="24" s="1"/>
  <c r="J12" i="24" l="1"/>
  <c r="J13" i="24" s="1"/>
  <c r="J11" i="24" l="1"/>
  <c r="J14" i="24" s="1"/>
  <c r="J18" i="24" l="1"/>
  <c r="J17" i="24"/>
  <c r="J16" i="24"/>
  <c r="J15" i="24" l="1"/>
  <c r="J20" i="24" s="1"/>
  <c r="J25" i="24" l="1"/>
</calcChain>
</file>

<file path=xl/sharedStrings.xml><?xml version="1.0" encoding="utf-8"?>
<sst xmlns="http://schemas.openxmlformats.org/spreadsheetml/2006/main" count="427" uniqueCount="287">
  <si>
    <t>Município/UF</t>
  </si>
  <si>
    <t>%</t>
  </si>
  <si>
    <t>Unidade</t>
  </si>
  <si>
    <t>Item</t>
  </si>
  <si>
    <t>Unidade de Medida</t>
  </si>
  <si>
    <t>Par</t>
  </si>
  <si>
    <t>A</t>
  </si>
  <si>
    <t>B</t>
  </si>
  <si>
    <t>C</t>
  </si>
  <si>
    <t>D</t>
  </si>
  <si>
    <t>E</t>
  </si>
  <si>
    <t>F</t>
  </si>
  <si>
    <t>2.1</t>
  </si>
  <si>
    <t>Valor (R$)</t>
  </si>
  <si>
    <t>Férias e Adicional de Férias</t>
  </si>
  <si>
    <t>2.2</t>
  </si>
  <si>
    <t>GPS, FGTS e outras contribuições</t>
  </si>
  <si>
    <t>INSS</t>
  </si>
  <si>
    <t>2.3</t>
  </si>
  <si>
    <t>Benefícios Mensais e Diários</t>
  </si>
  <si>
    <t>Valor do Vale</t>
  </si>
  <si>
    <t>Desc. Empregado</t>
  </si>
  <si>
    <t>13º (décimo terceiro) Salário , Férias e Adicional de Férias</t>
  </si>
  <si>
    <t>3.1</t>
  </si>
  <si>
    <t>Provisão para Rescisão</t>
  </si>
  <si>
    <t>4.1</t>
  </si>
  <si>
    <t>Outros (especificar)</t>
  </si>
  <si>
    <t>Substituto na Intrajornada</t>
  </si>
  <si>
    <t>4.2</t>
  </si>
  <si>
    <t>Item / Especificação</t>
  </si>
  <si>
    <t>Valor Total por Funcionário</t>
  </si>
  <si>
    <t>Área</t>
  </si>
  <si>
    <t>Produtividade</t>
  </si>
  <si>
    <t>Metragem</t>
  </si>
  <si>
    <t>Interna</t>
  </si>
  <si>
    <t>Valor mensal estimado para mão de obra de serviços de limpeza e conservação</t>
  </si>
  <si>
    <t>Valor Mensal Estimado</t>
  </si>
  <si>
    <t>Agência Nacional de Telecomunicações - Anatel</t>
  </si>
  <si>
    <t>Valor Unitário (R$)</t>
  </si>
  <si>
    <t>Valor Total (R$)</t>
  </si>
  <si>
    <t>Subtotal (R$)</t>
  </si>
  <si>
    <t>QUADRO RESUMO DO CUSTO POR EMPREGADO</t>
  </si>
  <si>
    <t>Quantidade Anual / Funcionário</t>
  </si>
  <si>
    <t>Quantidade (*)</t>
  </si>
  <si>
    <t>Valor Total Estimado</t>
  </si>
  <si>
    <t>MATERIAIS E UTENSÍLIOS PARA SERVIÇOS DE LIMPEZA</t>
  </si>
  <si>
    <t>Litro</t>
  </si>
  <si>
    <t>Água sanitária</t>
  </si>
  <si>
    <t>Bombona 5 litros</t>
  </si>
  <si>
    <t xml:space="preserve">Álcool (líquido) etílico hidratado 70º INPM </t>
  </si>
  <si>
    <t>Desinfetante para uso geral, odor suave</t>
  </si>
  <si>
    <t xml:space="preserve">Desodorizador sanitário em gel adesivo com aplicador </t>
  </si>
  <si>
    <t>Detergente líquido neutro, concentrado de 1ª qualidade para limpeza de pisos em geral</t>
  </si>
  <si>
    <t>Detergente neutro, líquido 500ml</t>
  </si>
  <si>
    <t>Esponja multiuso, dupla face, com ação antibactérias</t>
  </si>
  <si>
    <t>Flanela 100% algodão, 28x38cm para uso geral</t>
  </si>
  <si>
    <t>Inseticida aerosol, eficaz contra baratas, formigas, moscas e mosquitos (incluindo o da dengue), 300ml ou superior</t>
  </si>
  <si>
    <t>Lã de aço, embalagem de 60g</t>
  </si>
  <si>
    <t>Limpa vidros com pulverizador 500 ml (marca/similar: Veja Vidrex)</t>
  </si>
  <si>
    <t>Limpador instantâneo multiuso, 500ml</t>
  </si>
  <si>
    <t>Lustra móveis 200 ml (marca/similar: Poliflor)</t>
  </si>
  <si>
    <t>Odorizador de ambiente, aerosol, 360ml ou superior</t>
  </si>
  <si>
    <t>Pasta multiuso para limpeza 500 g</t>
  </si>
  <si>
    <t>Sabão em barra neutro ou coco, pacote com 05 unidades de 200g</t>
  </si>
  <si>
    <t>Sabonete em espuma, para mãos (concentrado), com perfume discreto e suave, refil de 500ml ou superior</t>
  </si>
  <si>
    <t>Saco alvejado (pano de chão), na cor branca, 100% algodão, 60x40cm ou superior</t>
  </si>
  <si>
    <t>Saco preto de lixo, reforçado, capacidade de 100 litros (pacote com 100 unidades)</t>
  </si>
  <si>
    <t>Pacote</t>
  </si>
  <si>
    <t>Saco preto de lixo, reforçado, capacidade de 60 litros (pacote com 100 unidades)</t>
  </si>
  <si>
    <t>Saponáceo liquido 300 ml (marca/similar: CIF)</t>
  </si>
  <si>
    <t>Balde plástico com alça, 30 litros ou superior</t>
  </si>
  <si>
    <t>Cavalete plástico de sinalização de piso escorregadio</t>
  </si>
  <si>
    <t>Desentupidor de pia</t>
  </si>
  <si>
    <t>Desentupidor de vaso sanitário</t>
  </si>
  <si>
    <t>Escova manual, com cerdas em nylon</t>
  </si>
  <si>
    <t>Escova para limpeza de rejuntes do piso</t>
  </si>
  <si>
    <t xml:space="preserve">Escova para limpeza de vaso sanitário, com cerdas de nylon, cabo plástico e suporte </t>
  </si>
  <si>
    <t>Pá para lixo com coletora e cabo longo</t>
  </si>
  <si>
    <t>Rodo articulado para limpar vidros</t>
  </si>
  <si>
    <t>Vassoura de pelo 40cm com cabo de madeira</t>
  </si>
  <si>
    <t>Vassoura de piaçava</t>
  </si>
  <si>
    <t>EQUIPAMENTOS PARA SERVIÇOS DE LIMPEZA</t>
  </si>
  <si>
    <t>Armário para guardar produtos de limpeza</t>
  </si>
  <si>
    <t>Valor Fixo</t>
  </si>
  <si>
    <t>Unidade Fornecida</t>
  </si>
  <si>
    <t>Sob Demanda</t>
  </si>
  <si>
    <t>Faturamento</t>
  </si>
  <si>
    <t>Metodologias de Faturamento:</t>
  </si>
  <si>
    <t>Mensal</t>
  </si>
  <si>
    <t>Descrição do Item de Custo da Composição</t>
  </si>
  <si>
    <t>Custos Indiretos &amp; Lucro</t>
  </si>
  <si>
    <t>Custos Indiretos</t>
  </si>
  <si>
    <t>Lucro</t>
  </si>
  <si>
    <t>Tributos</t>
  </si>
  <si>
    <t>PIS</t>
  </si>
  <si>
    <t>COFINS</t>
  </si>
  <si>
    <t>ISS</t>
  </si>
  <si>
    <t>Identificação da Proponente:</t>
  </si>
  <si>
    <t>Razão Social:</t>
  </si>
  <si>
    <t>CNPJ:</t>
  </si>
  <si>
    <t>Endereço:</t>
  </si>
  <si>
    <t>E-mail:</t>
  </si>
  <si>
    <t>Telefone:</t>
  </si>
  <si>
    <t>Representante Legal:</t>
  </si>
  <si>
    <t>_____________________________________________</t>
  </si>
  <si>
    <t>Proponente: preencher os campos grifados em amarelo</t>
  </si>
  <si>
    <t>Escada pequena em alumínio, do tipo Banqueta com 02 (dois) degraus antiderrapantes (inclusive ponteira), dobrável</t>
  </si>
  <si>
    <t>Dispenser para álcool em gel, fixação em parede, acionamento por pressão, reservatório de 500ml</t>
  </si>
  <si>
    <t>Dispenser para papel toalha interfolhado, fixação em parede, 02 dobras, com capacidade mínima de 500 folhas</t>
  </si>
  <si>
    <t>Dispenser para sabonete em espuma, fixação em parede, acionamento por pressão, reservatório de 500ml</t>
  </si>
  <si>
    <t xml:space="preserve">Papel higiênico tradicional de 1ª qualidade, extra branco, macio, 100% fibras celulósicas, folha dupla picotada, em rolo com 30m x 10cm </t>
  </si>
  <si>
    <t>Fardo 64 rolos</t>
  </si>
  <si>
    <t>Papel toalha de 1ª qualidade branco, interfolhado 22 x 20 cm (ou superior) com 2 dobras em papel 100% fibras celulósicas</t>
  </si>
  <si>
    <t>Fardo 1000 folhas</t>
  </si>
  <si>
    <t>Rodo de alumínio para chão  40cm, com borracha substituível e cabo de alumínio de 120cm ou superior</t>
  </si>
  <si>
    <t>Saco para aspirador compatível com o aspirador de pó fornecido</t>
  </si>
  <si>
    <t>Escada articulada em alumínio com, no mínimo, 06 degraus</t>
  </si>
  <si>
    <t>Planilha Referência</t>
  </si>
  <si>
    <t>Planilha de Custos e Formação de Preços / Resumo</t>
  </si>
  <si>
    <t>Planilha de Custos e Formação de Preços / Materiais</t>
  </si>
  <si>
    <t>Planilha de Custos e Formação de Preços / Uniformes</t>
  </si>
  <si>
    <t>Planilha de Custos e Formação de Preços / Limpeza (área)</t>
  </si>
  <si>
    <t>Valor por área (R$/m2)</t>
  </si>
  <si>
    <r>
      <t xml:space="preserve">  </t>
    </r>
    <r>
      <rPr>
        <sz val="11"/>
        <color rgb="FF0033CC"/>
        <rFont val="Wingdings"/>
        <charset val="2"/>
      </rPr>
      <t>ï</t>
    </r>
    <r>
      <rPr>
        <sz val="9.9"/>
        <color rgb="FF0033CC"/>
        <rFont val="Calibri"/>
        <family val="2"/>
      </rPr>
      <t xml:space="preserve"> Transfere automaticamente da planilha MOB Limpeza</t>
    </r>
  </si>
  <si>
    <t>Meia de algodão, cano médio</t>
  </si>
  <si>
    <t>Conjunto</t>
  </si>
  <si>
    <t>Limpeza (área)</t>
  </si>
  <si>
    <t>Uniformes</t>
  </si>
  <si>
    <t>Materiais</t>
  </si>
  <si>
    <t>Valor Estimado</t>
  </si>
  <si>
    <t>Periodicidade</t>
  </si>
  <si>
    <r>
      <rPr>
        <b/>
        <sz val="11"/>
        <color theme="1"/>
        <rFont val="Calibri"/>
        <family val="2"/>
      </rPr>
      <t>Valor Fixo</t>
    </r>
    <r>
      <rPr>
        <sz val="11"/>
        <color theme="1"/>
        <rFont val="Calibri"/>
        <family val="2"/>
      </rPr>
      <t>: aplicar o valor todos os meses da vigência do contrato.</t>
    </r>
  </si>
  <si>
    <r>
      <rPr>
        <b/>
        <sz val="11"/>
        <color theme="1"/>
        <rFont val="Calibri"/>
        <family val="2"/>
      </rPr>
      <t>Sob Demanda:</t>
    </r>
    <r>
      <rPr>
        <sz val="11"/>
        <color theme="1"/>
        <rFont val="Calibri"/>
        <family val="2"/>
      </rPr>
      <t xml:space="preserve"> quantidade efetivamente fornecida no mês de faturamento X preço unitário informado na planilha de referência.</t>
    </r>
  </si>
  <si>
    <t>CUSTO DE MÃO DE OBRA PARA SERVIÇOS DE LIMPEZA E CONSERVAÇÃO</t>
  </si>
  <si>
    <t>VALOR POR METRO QUADRADO</t>
  </si>
  <si>
    <t>CUSTO MENSAL DE MÃO DE OBRA POR METRO QUADRADO</t>
  </si>
  <si>
    <t>Esquadria (300m2/servente/ 1 x na semana)</t>
  </si>
  <si>
    <t>Nota: Produtividades inseridas com os fatores estabelecidos pela Administração, dentro da faixa referencial, nos termos da IN SEGES/MP nº 05/2017. Caberá ao licitante comprovar que o quantitativo de pessoal empregado, com as respectivas produtividades informadas, atendem à área demandada. Ademais, caso as produtividades informadas não se enquadrem no intervalo padrão do edital, caberá a comprovação de exequibilidade da proposta.</t>
  </si>
  <si>
    <t>Preço Homem-Mês</t>
  </si>
  <si>
    <t>Preço Homem-Mês (R$)</t>
  </si>
  <si>
    <t>Subtotal antes dos Custos Indiretos e Lucro</t>
  </si>
  <si>
    <t>Subtotal antes da Tributação</t>
  </si>
  <si>
    <t>1.2 Fornecimento de uniformes</t>
  </si>
  <si>
    <t>1.3 Fornecimento de materiais de consumo, utensílios, equipamentos e ferramentas</t>
  </si>
  <si>
    <t>1.1 Mão de obra em dedicação exclusiva</t>
  </si>
  <si>
    <t>Valor Total Estimado (item 1)</t>
  </si>
  <si>
    <t>Gerência Regional o Estado do Rio de Janeiro - GR02</t>
  </si>
  <si>
    <t>Processo 53508.000263/2022-98 - Contratação de serviços continuados de limpeza, conservação e jardinagem</t>
  </si>
  <si>
    <t>Álcool em gel asséptico para mãos, 70% ou superior, com hidratantes, refil de 500ml ou superior.</t>
  </si>
  <si>
    <t>Caixa</t>
  </si>
  <si>
    <t>Máscara  TNT descartável</t>
  </si>
  <si>
    <t>Pulverizador / Borrifador</t>
  </si>
  <si>
    <t>Saco preto de lixo, reforçado, capacidade de 30/40 litros (pacote com 100 unidades)</t>
  </si>
  <si>
    <t>Valor Mensal Estimado (R$)</t>
  </si>
  <si>
    <t>Valor Total Mensal Estimado - pagamento conforme demanda</t>
  </si>
  <si>
    <t>Esquadrias (Internas)</t>
  </si>
  <si>
    <t>Interna (800m2/servente/dia)</t>
  </si>
  <si>
    <t>Rio de Janeiro/RJ</t>
  </si>
  <si>
    <t>Serviço de limpeza e conservação</t>
  </si>
  <si>
    <t>Aspirador de pó e líquido, profissional, do tipo torre, 110v ou 220v, rodas para transporte, potência mínima de 1.400W, 20 litros de capacidade mínima do reservatório e demais acessórios (extensores, bicos etc), com no mínimo 5 metros de cabo elétrico</t>
  </si>
  <si>
    <t>Valor Mensal estimado</t>
  </si>
  <si>
    <t>Os uniformes deverão ser entregues, metade do quantitativo, a cada semestre.</t>
  </si>
  <si>
    <t>Conjunto de uniforme operacional com camisa manga curta (cabardine ou malha fria, com emblema da empresa) e calça; tecido gabardine; cor azul, cinza ou preto</t>
  </si>
  <si>
    <t>Calçado operacional com solado de borracha antiderrapante e antibactericida, adequado para serviços de limpeza, material impermeável</t>
  </si>
  <si>
    <t>UNIFORMES PARA SERVENTES DE LIMPEZA</t>
  </si>
  <si>
    <t>Valor Total Anual (R$)</t>
  </si>
  <si>
    <t>Semestral</t>
  </si>
  <si>
    <t>Sob demanda</t>
  </si>
  <si>
    <t>Quantidade Estimada/meses</t>
  </si>
  <si>
    <t>Valor Total para 12 meses</t>
  </si>
  <si>
    <t>*** ATENTAR para o fato que somente serão pagos os materiais e/ou equipamentos efetivamente solicitados e entregues, ao valor constante da presente planilha.</t>
  </si>
  <si>
    <t>Luva de látex reforçada com frisos antiderrapantes interior forrado espessura mínima de 0.60 mm</t>
  </si>
  <si>
    <t>Luva de procedimento em latex - translucida</t>
  </si>
  <si>
    <t>Especificação da Área</t>
  </si>
  <si>
    <t>Produtividade adotada</t>
  </si>
  <si>
    <t>Fator de Conversão</t>
  </si>
  <si>
    <t>Numero de serventes</t>
  </si>
  <si>
    <t>Total de Serventes</t>
  </si>
  <si>
    <t>Quantidade a ser contratada</t>
  </si>
  <si>
    <t>RJ001061/2025</t>
  </si>
  <si>
    <t>Cidade, ____ de ______  de 2025</t>
  </si>
  <si>
    <t>Aviso Prévio Indenizado</t>
  </si>
  <si>
    <t>Incidência do FGTS sobre o Aviso Prévio Indenizado</t>
  </si>
  <si>
    <t>Aviso Prévio Trabalhado</t>
  </si>
  <si>
    <t>Incidência do Submódulo 2.2 sobre o Aviso Prévio Trabalhado</t>
  </si>
  <si>
    <t>Multa sobre o FGTS sobre o Aviso Prévio Indenizado e Trabalhado</t>
  </si>
  <si>
    <t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t>
  </si>
  <si>
    <t>Nº PROCESSO</t>
  </si>
  <si>
    <t xml:space="preserve">LICITAÇÃO Nº </t>
  </si>
  <si>
    <t>CNPJ</t>
  </si>
  <si>
    <t>NOME DA EMPRESA</t>
  </si>
  <si>
    <t>Discriminação dos Serviços (dados referentes à contratação)</t>
  </si>
  <si>
    <t>Data da Apresentação da Proposta (dia/mês/ano)</t>
  </si>
  <si>
    <t>Ano acordo, convenção ou Sentença Normativa em Dissídio Coletivo</t>
  </si>
  <si>
    <t>Número de Meses de Execução do Contrato</t>
  </si>
  <si>
    <t>Numero de registro da convenção coletiva de trabalho</t>
  </si>
  <si>
    <t xml:space="preserve">Regime Tributário da Empresa:      </t>
  </si>
  <si>
    <t>LUCRO REAL</t>
  </si>
  <si>
    <t>Mão-de-Obra vinculada à execução contratual</t>
  </si>
  <si>
    <t>Dados complementares para composição dos custos referentes à mão-de-obra.</t>
  </si>
  <si>
    <t>Tipo de Serviço (mesmo serviço com características distintas)</t>
  </si>
  <si>
    <t>44 Horas Semanais</t>
  </si>
  <si>
    <t>Salário Normativo da Categoria Profissional</t>
  </si>
  <si>
    <t>Categoria Profissional (vinculada à execução contratual)</t>
  </si>
  <si>
    <t>CBO:</t>
  </si>
  <si>
    <t>Data Base da Categoria (dia/mês/ano)</t>
  </si>
  <si>
    <t>MÓDULO 1: COMPOSIÇÃO DA REMUNERAÇÃO</t>
  </si>
  <si>
    <t>Composição da Remuneração</t>
  </si>
  <si>
    <t>Salário Base</t>
  </si>
  <si>
    <t>Adicional de Periculosidade</t>
  </si>
  <si>
    <t>Adicional de Insalubridade</t>
  </si>
  <si>
    <t>Adicional Noturno</t>
  </si>
  <si>
    <t>Hora Noturna Adicional</t>
  </si>
  <si>
    <t>Adicional de Hora Extra no feriado trabalhado</t>
  </si>
  <si>
    <t>G</t>
  </si>
  <si>
    <t>TOTAL DO MÓDULO 1</t>
  </si>
  <si>
    <t>MÓDULO 2: ENCARGOS E BENEFÍCIOS ANUAIS, MENSAIS E DIÁRIOS</t>
  </si>
  <si>
    <t xml:space="preserve">   Submódulo 2.1 - 13º (décimo terceiro) Salário, Férias e Adicional de Férias</t>
  </si>
  <si>
    <t>13º Salário</t>
  </si>
  <si>
    <t xml:space="preserve"> =(Remuneração / 12 meses)</t>
  </si>
  <si>
    <t xml:space="preserve"> =(Subtotal * 8,00%)</t>
  </si>
  <si>
    <t>Subtotal</t>
  </si>
  <si>
    <t>Incidência do Submódulo 2.2</t>
  </si>
  <si>
    <t>Total</t>
  </si>
  <si>
    <t>Submódulo 2.2 - Encargos Previdenciários (GPS), FGTS e Outras Contribuições</t>
  </si>
  <si>
    <t>Salário Educação</t>
  </si>
  <si>
    <t>Seguro Acidente de Trabalho</t>
  </si>
  <si>
    <t>RAT</t>
  </si>
  <si>
    <t>FAP</t>
  </si>
  <si>
    <t>SESI ou SESC</t>
  </si>
  <si>
    <t>SENAI ou SENAC</t>
  </si>
  <si>
    <t>SEBRAE</t>
  </si>
  <si>
    <t>INCRA</t>
  </si>
  <si>
    <t>H</t>
  </si>
  <si>
    <t>FGTS</t>
  </si>
  <si>
    <t>I</t>
  </si>
  <si>
    <t>Outras Contribuições (especificar)</t>
  </si>
  <si>
    <t>Submódulo 2.3 - Benefícios Mensais e Diários</t>
  </si>
  <si>
    <t>Transporte:</t>
  </si>
  <si>
    <t>Nº Vales</t>
  </si>
  <si>
    <t>Nº dias úteis</t>
  </si>
  <si>
    <t xml:space="preserve"> = (Vlr Vale Transporte * Nº passagem dia * Nº dias úteis) - (Rem. * 6%)</t>
  </si>
  <si>
    <t>Auxílio Alimentação (Vales, cestas básicas, etc) :</t>
  </si>
  <si>
    <t xml:space="preserve"> = (Valor Vale Alimentação * Nº dias úteis)</t>
  </si>
  <si>
    <t>MÓDULO 2: RESUMO</t>
  </si>
  <si>
    <t>TOTAL DO MÓDULO 2</t>
  </si>
  <si>
    <t>MÓDULO 3: PROVISÃO PARA RESCISÃO</t>
  </si>
  <si>
    <t xml:space="preserve"> =(((Rem/12) * percentual de dispensa sem justa causa com avso-prévio indenizado</t>
  </si>
  <si>
    <t xml:space="preserve"> = (API * 8% FGTS)</t>
  </si>
  <si>
    <t xml:space="preserve"> = (((Rem / 30 dias) * 7 dias) / 12 meses)</t>
  </si>
  <si>
    <t xml:space="preserve"> = (APT * percentual do submódulo 2.2)</t>
  </si>
  <si>
    <t xml:space="preserve"> = (Remuneração *4%)</t>
  </si>
  <si>
    <t>TOTAL DO MÓDULO 3</t>
  </si>
  <si>
    <t>MÓDULO 4: CUSTO DE REPOSIÇÃO DO PROFISSIONAL AUSENTE</t>
  </si>
  <si>
    <t>Submódulo 4.1 - Ausências Legais</t>
  </si>
  <si>
    <t>Férias e Terço Constitucional de Férias</t>
  </si>
  <si>
    <t>= (Férias e Adicional de Férias / 12)</t>
  </si>
  <si>
    <t>Ausências Legais</t>
  </si>
  <si>
    <t>= ((Rem / 30 dias) / 12 meses</t>
  </si>
  <si>
    <t>Licença Paternidade</t>
  </si>
  <si>
    <t>Licenças/ano:</t>
  </si>
  <si>
    <t>= (((Rem / 30 dias) / 12 meses) * média de licenças ano * percentual de incidência</t>
  </si>
  <si>
    <t>Incidência:</t>
  </si>
  <si>
    <t>Ausência por Acidente de Trabalho</t>
  </si>
  <si>
    <t>= (((Rem / 30 dias) * média de ausências por ano) / 12 meses) * % de incidência</t>
  </si>
  <si>
    <t>Afastamento Maternidade</t>
  </si>
  <si>
    <t>especificar</t>
  </si>
  <si>
    <t>Submódulo 4.2 - Intrajornada</t>
  </si>
  <si>
    <t>Substituto no Intervalo para repouso ou alimentação</t>
  </si>
  <si>
    <t>MÓDULO 4: RESUMO</t>
  </si>
  <si>
    <t>Substituto nas Ausências Legais</t>
  </si>
  <si>
    <t>Subtotal do Módulo 4</t>
  </si>
  <si>
    <t xml:space="preserve">Incidência do submódulo 2.2 </t>
  </si>
  <si>
    <t>TOTAL DO MÓDULO 4</t>
  </si>
  <si>
    <t>Mão-de-Obra vinculada à execução contratual 
(valor por empregado)</t>
  </si>
  <si>
    <t>53508.003001/2025-28</t>
  </si>
  <si>
    <t>Plano de Assistência Médica - Cláusula 24ª da CCT</t>
  </si>
  <si>
    <t>Plano de Assistência Odontológica - Cláusula 25ª da CCT</t>
  </si>
  <si>
    <t>Benefício Social Familiar - Cláusula 27ª da CCT</t>
  </si>
  <si>
    <t>Valor Total Estimado da Mão de Obra</t>
  </si>
  <si>
    <t>Processo 53508.003001/2025-28 - Contratação de serviços continuados de limpeza e conservação</t>
  </si>
  <si>
    <t>Valor Total Estimado da Contratação do Item (60 meses)</t>
  </si>
  <si>
    <t>Planilha mão de obra</t>
  </si>
  <si>
    <t>Servente</t>
  </si>
  <si>
    <t>Valor Estimado p/ 60 meses (R$)</t>
  </si>
  <si>
    <t>Valor Estimado para 60 meses - pagamento conforme demanda</t>
  </si>
  <si>
    <t>Valor Estimado para 60 meses - pagamento conforme disponibilidade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</si>
</sst>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_);\(&quot;R$ &quot;#,##0\)"/>
    <numFmt numFmtId="166" formatCode="&quot;R$ &quot;#,##0_);[Red]\(&quot;R$ &quot;#,##0\)"/>
    <numFmt numFmtId="167" formatCode="&quot;R$ &quot;#,##0.00_);\(&quot;R$ &quot;#,##0.00\)"/>
    <numFmt numFmtId="168" formatCode="_(&quot;R$ &quot;* #,##0_);_(&quot;R$ &quot;* \(#,##0\);_(&quot;R$ &quot;* &quot;-&quot;_);_(@_)"/>
    <numFmt numFmtId="169" formatCode="_(&quot;R$ &quot;* #,##0.00_);_(&quot;R$ &quot;* \(#,##0.00\);_(&quot;R$ &quot;* &quot;-&quot;??_);_(@_)"/>
    <numFmt numFmtId="170" formatCode="_(* #,##0.00_);_(* \(#,##0.00\);_(* &quot;-&quot;??_);_(@_)"/>
    <numFmt numFmtId="171" formatCode="#,##0.00\ ;&quot; (&quot;#,##0.00\);&quot; -&quot;#\ ;@\ "/>
    <numFmt numFmtId="172" formatCode="_(&quot;R$ &quot;* #,##0.00_);_(&quot;R$ &quot;* \(#,##0.00\);_(&quot;R$ &quot;* \-??_);_(@_)"/>
    <numFmt numFmtId="173" formatCode="&quot; R$ &quot;#,##0.00\ ;&quot; R$ (&quot;#,##0.00\);&quot; R$ -&quot;#\ ;@\ "/>
    <numFmt numFmtId="174" formatCode="_(* #,##0.00_);_(* \(#,##0.00\);_(* \-??_);_(@_)"/>
    <numFmt numFmtId="175" formatCode="&quot;R$ &quot;#,##0.00"/>
    <numFmt numFmtId="176" formatCode="#,##0.000000"/>
    <numFmt numFmtId="177" formatCode="#,##0.00_ ;\-#,##0.00\ "/>
    <numFmt numFmtId="178" formatCode="#,##0.00000"/>
    <numFmt numFmtId="179" formatCode="#,##0.0000000000"/>
    <numFmt numFmtId="180" formatCode="0.000%"/>
    <numFmt numFmtId="181" formatCode="0.0%"/>
    <numFmt numFmtId="182" formatCode="0.0000%"/>
  </numFmts>
  <fonts count="4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0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33CC"/>
      <name val="Calibri"/>
      <family val="2"/>
    </font>
    <font>
      <b/>
      <sz val="9"/>
      <color theme="0"/>
      <name val="Calibri"/>
      <family val="2"/>
    </font>
    <font>
      <b/>
      <sz val="11"/>
      <color rgb="FFFF0000"/>
      <name val="Calibri"/>
      <family val="2"/>
    </font>
    <font>
      <sz val="14"/>
      <color theme="0"/>
      <name val="Calibri"/>
      <family val="2"/>
    </font>
    <font>
      <sz val="11"/>
      <color rgb="FF0033CC"/>
      <name val="Calibri"/>
      <family val="2"/>
    </font>
    <font>
      <sz val="11"/>
      <color rgb="FF0033CC"/>
      <name val="Wingdings"/>
      <charset val="2"/>
    </font>
    <font>
      <sz val="9.9"/>
      <color rgb="FF0033CC"/>
      <name val="Calibri"/>
      <family val="2"/>
    </font>
    <font>
      <sz val="10"/>
      <color theme="1"/>
      <name val="Calibri"/>
      <family val="2"/>
    </font>
    <font>
      <u/>
      <sz val="5.5"/>
      <color theme="10"/>
      <name val="Arial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lightGray">
        <bgColor theme="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medium">
        <color auto="1"/>
      </left>
      <right style="thin">
        <color theme="0" tint="-0.34998626667073579"/>
      </right>
      <top style="medium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auto="1"/>
      </right>
      <top style="medium">
        <color auto="1"/>
      </top>
      <bottom style="thin">
        <color theme="0" tint="-0.34998626667073579"/>
      </bottom>
      <diagonal/>
    </border>
    <border>
      <left style="medium">
        <color auto="1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auto="1"/>
      </left>
      <right style="thin">
        <color theme="0" tint="-0.34998626667073579"/>
      </right>
      <top style="thin">
        <color theme="0" tint="-0.34998626667073579"/>
      </top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auto="1"/>
      </bottom>
      <diagonal/>
    </border>
    <border>
      <left style="thin">
        <color theme="0" tint="-0.34998626667073579"/>
      </left>
      <right style="medium">
        <color auto="1"/>
      </right>
      <top style="thin">
        <color theme="0" tint="-0.34998626667073579"/>
      </top>
      <bottom style="medium">
        <color auto="1"/>
      </bottom>
      <diagonal/>
    </border>
    <border>
      <left style="medium">
        <color auto="1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auto="1"/>
      </left>
      <right/>
      <top style="thin">
        <color theme="0" tint="-0.34998626667073579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theme="0" tint="-0.34998626667073579"/>
      </left>
      <right/>
      <top style="medium">
        <color auto="1"/>
      </top>
      <bottom style="thin">
        <color theme="0" tint="-0.34998626667073579"/>
      </bottom>
      <diagonal/>
    </border>
    <border>
      <left style="medium">
        <color auto="1"/>
      </left>
      <right/>
      <top style="medium">
        <color auto="1"/>
      </top>
      <bottom style="thin">
        <color theme="0" tint="-0.34998626667073579"/>
      </bottom>
      <diagonal/>
    </border>
    <border>
      <left/>
      <right/>
      <top style="medium">
        <color auto="1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thin">
        <color theme="0" tint="-0.34998626667073579"/>
      </top>
      <bottom/>
      <diagonal/>
    </border>
    <border>
      <left style="medium">
        <color auto="1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auto="1"/>
      </right>
      <top/>
      <bottom style="thin">
        <color theme="0" tint="-0.34998626667073579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 style="medium">
        <color auto="1"/>
      </top>
      <bottom/>
      <diagonal/>
    </border>
    <border>
      <left style="thin">
        <color theme="0" tint="-0.34998626667073579"/>
      </left>
      <right style="medium">
        <color auto="1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medium">
        <color auto="1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6">
    <xf numFmtId="0" fontId="0" fillId="0" borderId="0"/>
    <xf numFmtId="0" fontId="11" fillId="0" borderId="0"/>
    <xf numFmtId="0" fontId="14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173" fontId="11" fillId="0" borderId="0" applyFill="0" applyBorder="0" applyAlignment="0" applyProtection="0"/>
    <xf numFmtId="165" fontId="11" fillId="0" borderId="0" applyFill="0" applyBorder="0" applyAlignment="0" applyProtection="0"/>
    <xf numFmtId="169" fontId="8" fillId="0" borderId="0" applyFont="0" applyFill="0" applyBorder="0" applyAlignment="0" applyProtection="0"/>
    <xf numFmtId="167" fontId="8" fillId="0" borderId="0" applyFill="0" applyBorder="0" applyAlignment="0" applyProtection="0"/>
    <xf numFmtId="169" fontId="11" fillId="0" borderId="0" applyFont="0" applyFill="0" applyBorder="0" applyAlignment="0" applyProtection="0"/>
    <xf numFmtId="172" fontId="11" fillId="0" borderId="0" applyFill="0" applyBorder="0" applyAlignment="0" applyProtection="0"/>
    <xf numFmtId="172" fontId="8" fillId="0" borderId="0" applyFill="0" applyBorder="0" applyAlignment="0" applyProtection="0"/>
    <xf numFmtId="43" fontId="11" fillId="0" borderId="0" applyFill="0" applyBorder="0" applyAlignment="0" applyProtection="0"/>
    <xf numFmtId="172" fontId="11" fillId="0" borderId="0" applyFill="0" applyBorder="0" applyAlignment="0" applyProtection="0"/>
    <xf numFmtId="167" fontId="8" fillId="0" borderId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ill="0" applyBorder="0" applyAlignment="0" applyProtection="0"/>
    <xf numFmtId="167" fontId="11" fillId="0" borderId="0" applyFill="0" applyBorder="0" applyAlignment="0" applyProtection="0"/>
    <xf numFmtId="171" fontId="11" fillId="0" borderId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ill="0" applyBorder="0" applyAlignment="0" applyProtection="0"/>
    <xf numFmtId="171" fontId="11" fillId="0" borderId="0" applyFill="0" applyBorder="0" applyAlignment="0" applyProtection="0"/>
    <xf numFmtId="166" fontId="11" fillId="0" borderId="0" applyFill="0" applyBorder="0" applyAlignment="0" applyProtection="0"/>
    <xf numFmtId="170" fontId="13" fillId="0" borderId="0" applyFont="0" applyFill="0" applyBorder="0" applyAlignment="0" applyProtection="0"/>
    <xf numFmtId="167" fontId="11" fillId="0" borderId="0" applyFill="0" applyBorder="0" applyAlignment="0" applyProtection="0"/>
    <xf numFmtId="174" fontId="11" fillId="0" borderId="0" applyFill="0" applyBorder="0" applyAlignment="0" applyProtection="0"/>
    <xf numFmtId="174" fontId="8" fillId="0" borderId="0" applyFill="0" applyBorder="0" applyAlignment="0" applyProtection="0"/>
    <xf numFmtId="170" fontId="15" fillId="0" borderId="0" applyFont="0" applyFill="0" applyBorder="0" applyAlignment="0" applyProtection="0"/>
    <xf numFmtId="170" fontId="11" fillId="0" borderId="0" applyFont="0" applyFill="0" applyBorder="0" applyAlignment="0" applyProtection="0"/>
    <xf numFmtId="174" fontId="11" fillId="0" borderId="0" applyFill="0" applyBorder="0" applyAlignment="0" applyProtection="0"/>
    <xf numFmtId="170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0" fillId="0" borderId="1" applyNumberFormat="0" applyFill="0" applyAlignment="0" applyProtection="0"/>
    <xf numFmtId="0" fontId="10" fillId="0" borderId="1" applyNumberFormat="0" applyFill="0" applyAlignment="0" applyProtection="0"/>
    <xf numFmtId="0" fontId="10" fillId="0" borderId="1" applyNumberFormat="0" applyFill="0" applyAlignment="0" applyProtection="0"/>
    <xf numFmtId="0" fontId="10" fillId="0" borderId="1" applyNumberFormat="0" applyFill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7" fillId="0" borderId="0"/>
    <xf numFmtId="173" fontId="7" fillId="0" borderId="0" applyFill="0" applyBorder="0" applyAlignment="0" applyProtection="0"/>
    <xf numFmtId="165" fontId="7" fillId="0" borderId="0" applyFill="0" applyBorder="0" applyAlignment="0" applyProtection="0"/>
    <xf numFmtId="169" fontId="7" fillId="0" borderId="0" applyFont="0" applyFill="0" applyBorder="0" applyAlignment="0" applyProtection="0"/>
    <xf numFmtId="172" fontId="7" fillId="0" borderId="0" applyFill="0" applyBorder="0" applyAlignment="0" applyProtection="0"/>
    <xf numFmtId="43" fontId="7" fillId="0" borderId="0" applyFill="0" applyBorder="0" applyAlignment="0" applyProtection="0"/>
    <xf numFmtId="172" fontId="7" fillId="0" borderId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ill="0" applyBorder="0" applyAlignment="0" applyProtection="0"/>
    <xf numFmtId="167" fontId="7" fillId="0" borderId="0" applyFill="0" applyBorder="0" applyAlignment="0" applyProtection="0"/>
    <xf numFmtId="171" fontId="7" fillId="0" borderId="0" applyFill="0" applyBorder="0" applyAlignment="0" applyProtection="0"/>
    <xf numFmtId="16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171" fontId="7" fillId="0" borderId="0" applyFill="0" applyBorder="0" applyAlignment="0" applyProtection="0"/>
    <xf numFmtId="166" fontId="7" fillId="0" borderId="0" applyFill="0" applyBorder="0" applyAlignment="0" applyProtection="0"/>
    <xf numFmtId="43" fontId="13" fillId="0" borderId="0" applyFont="0" applyFill="0" applyBorder="0" applyAlignment="0" applyProtection="0"/>
    <xf numFmtId="167" fontId="7" fillId="0" borderId="0" applyFill="0" applyBorder="0" applyAlignment="0" applyProtection="0"/>
    <xf numFmtId="174" fontId="7" fillId="0" borderId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7" fillId="0" borderId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</cellStyleXfs>
  <cellXfs count="418">
    <xf numFmtId="0" fontId="0" fillId="0" borderId="0" xfId="0"/>
    <xf numFmtId="0" fontId="18" fillId="7" borderId="0" xfId="0" applyFont="1" applyFill="1" applyAlignment="1">
      <alignment vertical="center"/>
    </xf>
    <xf numFmtId="0" fontId="18" fillId="7" borderId="0" xfId="0" applyFont="1" applyFill="1" applyAlignment="1">
      <alignment horizontal="center" vertical="center"/>
    </xf>
    <xf numFmtId="0" fontId="20" fillId="2" borderId="0" xfId="85" applyFont="1" applyFill="1" applyAlignment="1">
      <alignment vertical="center"/>
    </xf>
    <xf numFmtId="0" fontId="21" fillId="2" borderId="0" xfId="85" applyFont="1" applyFill="1" applyAlignment="1">
      <alignment horizontal="center" vertical="center"/>
    </xf>
    <xf numFmtId="169" fontId="20" fillId="2" borderId="0" xfId="85" applyNumberFormat="1" applyFont="1" applyFill="1" applyAlignment="1">
      <alignment horizontal="center" vertical="center"/>
    </xf>
    <xf numFmtId="1" fontId="20" fillId="2" borderId="0" xfId="85" applyNumberFormat="1" applyFont="1" applyFill="1" applyAlignment="1">
      <alignment horizontal="center" vertical="center"/>
    </xf>
    <xf numFmtId="0" fontId="22" fillId="2" borderId="0" xfId="85" applyFont="1" applyFill="1" applyAlignment="1">
      <alignment vertical="center"/>
    </xf>
    <xf numFmtId="0" fontId="22" fillId="2" borderId="6" xfId="85" applyFont="1" applyFill="1" applyBorder="1" applyAlignment="1">
      <alignment horizontal="left" vertical="center"/>
    </xf>
    <xf numFmtId="169" fontId="22" fillId="2" borderId="6" xfId="85" applyNumberFormat="1" applyFont="1" applyFill="1" applyBorder="1" applyAlignment="1">
      <alignment horizontal="center" vertical="center"/>
    </xf>
    <xf numFmtId="164" fontId="22" fillId="2" borderId="6" xfId="85" applyNumberFormat="1" applyFont="1" applyFill="1" applyBorder="1" applyAlignment="1">
      <alignment horizontal="center" vertical="center"/>
    </xf>
    <xf numFmtId="0" fontId="23" fillId="3" borderId="26" xfId="85" applyFont="1" applyFill="1" applyBorder="1" applyAlignment="1">
      <alignment horizontal="center" vertical="center"/>
    </xf>
    <xf numFmtId="0" fontId="23" fillId="3" borderId="12" xfId="85" applyFont="1" applyFill="1" applyBorder="1" applyAlignment="1">
      <alignment horizontal="left" vertical="center"/>
    </xf>
    <xf numFmtId="0" fontId="23" fillId="3" borderId="12" xfId="85" applyFont="1" applyFill="1" applyBorder="1" applyAlignment="1">
      <alignment horizontal="center" vertical="center"/>
    </xf>
    <xf numFmtId="169" fontId="23" fillId="3" borderId="12" xfId="85" applyNumberFormat="1" applyFont="1" applyFill="1" applyBorder="1" applyAlignment="1">
      <alignment horizontal="center" vertical="center"/>
    </xf>
    <xf numFmtId="164" fontId="23" fillId="3" borderId="12" xfId="85" applyNumberFormat="1" applyFont="1" applyFill="1" applyBorder="1" applyAlignment="1">
      <alignment horizontal="center" vertical="center"/>
    </xf>
    <xf numFmtId="0" fontId="22" fillId="2" borderId="26" xfId="85" applyFont="1" applyFill="1" applyBorder="1" applyAlignment="1">
      <alignment horizontal="center" vertical="center"/>
    </xf>
    <xf numFmtId="0" fontId="22" fillId="2" borderId="12" xfId="85" applyFont="1" applyFill="1" applyBorder="1" applyAlignment="1">
      <alignment horizontal="left" vertical="center"/>
    </xf>
    <xf numFmtId="0" fontId="22" fillId="2" borderId="12" xfId="85" applyFont="1" applyFill="1" applyBorder="1" applyAlignment="1">
      <alignment horizontal="center" vertical="center"/>
    </xf>
    <xf numFmtId="169" fontId="22" fillId="2" borderId="12" xfId="85" applyNumberFormat="1" applyFont="1" applyFill="1" applyBorder="1" applyAlignment="1">
      <alignment horizontal="center" vertical="center"/>
    </xf>
    <xf numFmtId="164" fontId="22" fillId="2" borderId="12" xfId="85" applyNumberFormat="1" applyFont="1" applyFill="1" applyBorder="1" applyAlignment="1">
      <alignment horizontal="center" vertical="center"/>
    </xf>
    <xf numFmtId="0" fontId="22" fillId="2" borderId="0" xfId="85" applyFont="1" applyFill="1" applyAlignment="1">
      <alignment horizontal="left" vertical="center"/>
    </xf>
    <xf numFmtId="0" fontId="22" fillId="2" borderId="0" xfId="85" applyFont="1" applyFill="1" applyAlignment="1">
      <alignment horizontal="center" vertical="center"/>
    </xf>
    <xf numFmtId="169" fontId="22" fillId="2" borderId="0" xfId="85" applyNumberFormat="1" applyFont="1" applyFill="1" applyAlignment="1">
      <alignment horizontal="center" vertical="center"/>
    </xf>
    <xf numFmtId="1" fontId="22" fillId="2" borderId="0" xfId="85" applyNumberFormat="1" applyFont="1" applyFill="1" applyAlignment="1">
      <alignment horizontal="center" vertical="center"/>
    </xf>
    <xf numFmtId="0" fontId="23" fillId="6" borderId="27" xfId="85" applyFont="1" applyFill="1" applyBorder="1" applyAlignment="1">
      <alignment horizontal="left" vertical="center"/>
    </xf>
    <xf numFmtId="0" fontId="22" fillId="6" borderId="28" xfId="85" applyFont="1" applyFill="1" applyBorder="1" applyAlignment="1">
      <alignment vertical="center"/>
    </xf>
    <xf numFmtId="0" fontId="22" fillId="6" borderId="28" xfId="85" applyFont="1" applyFill="1" applyBorder="1" applyAlignment="1">
      <alignment horizontal="center" vertical="center"/>
    </xf>
    <xf numFmtId="169" fontId="22" fillId="6" borderId="28" xfId="85" applyNumberFormat="1" applyFont="1" applyFill="1" applyBorder="1" applyAlignment="1">
      <alignment horizontal="center" vertical="center"/>
    </xf>
    <xf numFmtId="169" fontId="22" fillId="6" borderId="29" xfId="85" applyNumberFormat="1" applyFont="1" applyFill="1" applyBorder="1" applyAlignment="1">
      <alignment horizontal="center" vertical="center"/>
    </xf>
    <xf numFmtId="0" fontId="22" fillId="2" borderId="30" xfId="85" applyFont="1" applyFill="1" applyBorder="1" applyAlignment="1">
      <alignment horizontal="left" vertical="center"/>
    </xf>
    <xf numFmtId="169" fontId="22" fillId="2" borderId="31" xfId="85" applyNumberFormat="1" applyFont="1" applyFill="1" applyBorder="1" applyAlignment="1">
      <alignment horizontal="center" vertical="center"/>
    </xf>
    <xf numFmtId="0" fontId="22" fillId="2" borderId="33" xfId="85" applyFont="1" applyFill="1" applyBorder="1" applyAlignment="1">
      <alignment horizontal="center" vertical="center"/>
    </xf>
    <xf numFmtId="169" fontId="22" fillId="2" borderId="33" xfId="85" applyNumberFormat="1" applyFont="1" applyFill="1" applyBorder="1" applyAlignment="1">
      <alignment horizontal="center" vertical="center"/>
    </xf>
    <xf numFmtId="169" fontId="22" fillId="2" borderId="34" xfId="85" applyNumberFormat="1" applyFont="1" applyFill="1" applyBorder="1" applyAlignment="1">
      <alignment horizontal="center" vertical="center"/>
    </xf>
    <xf numFmtId="0" fontId="23" fillId="6" borderId="27" xfId="85" applyFont="1" applyFill="1" applyBorder="1" applyAlignment="1">
      <alignment vertical="center"/>
    </xf>
    <xf numFmtId="0" fontId="22" fillId="6" borderId="28" xfId="85" applyFont="1" applyFill="1" applyBorder="1" applyAlignment="1">
      <alignment horizontal="left" vertical="center"/>
    </xf>
    <xf numFmtId="0" fontId="22" fillId="2" borderId="30" xfId="85" applyFont="1" applyFill="1" applyBorder="1" applyAlignment="1">
      <alignment vertical="center"/>
    </xf>
    <xf numFmtId="169" fontId="20" fillId="2" borderId="0" xfId="85" applyNumberFormat="1" applyFont="1" applyFill="1" applyAlignment="1">
      <alignment vertical="center"/>
    </xf>
    <xf numFmtId="0" fontId="20" fillId="2" borderId="0" xfId="85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22" fillId="0" borderId="0" xfId="62" applyFont="1" applyAlignment="1">
      <alignment vertical="center"/>
    </xf>
    <xf numFmtId="4" fontId="21" fillId="3" borderId="23" xfId="85" applyNumberFormat="1" applyFont="1" applyFill="1" applyBorder="1" applyAlignment="1">
      <alignment horizontal="right" vertical="center"/>
    </xf>
    <xf numFmtId="169" fontId="22" fillId="2" borderId="0" xfId="85" applyNumberFormat="1" applyFont="1" applyFill="1" applyAlignment="1">
      <alignment vertical="center"/>
    </xf>
    <xf numFmtId="4" fontId="24" fillId="2" borderId="0" xfId="0" applyNumberFormat="1" applyFont="1" applyFill="1" applyAlignment="1">
      <alignment vertical="center"/>
    </xf>
    <xf numFmtId="43" fontId="20" fillId="2" borderId="0" xfId="63" applyFont="1" applyFill="1" applyAlignment="1">
      <alignment vertical="center"/>
    </xf>
    <xf numFmtId="0" fontId="20" fillId="0" borderId="0" xfId="62" applyFont="1" applyAlignment="1">
      <alignment horizontal="center" vertical="center"/>
    </xf>
    <xf numFmtId="0" fontId="20" fillId="0" borderId="0" xfId="62" applyFont="1" applyAlignment="1">
      <alignment vertical="center"/>
    </xf>
    <xf numFmtId="43" fontId="20" fillId="0" borderId="0" xfId="63" applyFont="1" applyAlignment="1">
      <alignment vertical="center"/>
    </xf>
    <xf numFmtId="4" fontId="23" fillId="3" borderId="20" xfId="0" applyNumberFormat="1" applyFont="1" applyFill="1" applyBorder="1" applyAlignment="1">
      <alignment vertical="center"/>
    </xf>
    <xf numFmtId="0" fontId="23" fillId="3" borderId="19" xfId="0" applyFont="1" applyFill="1" applyBorder="1" applyAlignment="1">
      <alignment horizontal="center" vertical="center"/>
    </xf>
    <xf numFmtId="0" fontId="23" fillId="3" borderId="6" xfId="0" applyFont="1" applyFill="1" applyBorder="1" applyAlignment="1">
      <alignment horizontal="center" vertical="center"/>
    </xf>
    <xf numFmtId="0" fontId="23" fillId="3" borderId="20" xfId="0" applyFont="1" applyFill="1" applyBorder="1" applyAlignment="1">
      <alignment horizontal="center" vertical="center"/>
    </xf>
    <xf numFmtId="0" fontId="22" fillId="2" borderId="19" xfId="0" applyFont="1" applyFill="1" applyBorder="1" applyAlignment="1">
      <alignment horizontal="center" vertical="center" wrapText="1"/>
    </xf>
    <xf numFmtId="4" fontId="22" fillId="2" borderId="6" xfId="0" applyNumberFormat="1" applyFont="1" applyFill="1" applyBorder="1" applyAlignment="1">
      <alignment horizontal="right" vertical="center"/>
    </xf>
    <xf numFmtId="4" fontId="22" fillId="2" borderId="20" xfId="0" applyNumberFormat="1" applyFont="1" applyFill="1" applyBorder="1" applyAlignment="1">
      <alignment horizontal="right" vertical="center"/>
    </xf>
    <xf numFmtId="4" fontId="22" fillId="2" borderId="6" xfId="120" applyNumberFormat="1" applyFont="1" applyFill="1" applyBorder="1" applyAlignment="1">
      <alignment horizontal="right" vertical="center"/>
    </xf>
    <xf numFmtId="0" fontId="22" fillId="2" borderId="19" xfId="0" applyFont="1" applyFill="1" applyBorder="1" applyAlignment="1">
      <alignment horizontal="center" vertical="center"/>
    </xf>
    <xf numFmtId="4" fontId="22" fillId="2" borderId="6" xfId="0" applyNumberFormat="1" applyFont="1" applyFill="1" applyBorder="1" applyAlignment="1">
      <alignment horizontal="center" vertical="center"/>
    </xf>
    <xf numFmtId="4" fontId="23" fillId="3" borderId="20" xfId="0" applyNumberFormat="1" applyFont="1" applyFill="1" applyBorder="1" applyAlignment="1">
      <alignment horizontal="right" vertical="center"/>
    </xf>
    <xf numFmtId="177" fontId="19" fillId="5" borderId="23" xfId="0" applyNumberFormat="1" applyFont="1" applyFill="1" applyBorder="1" applyAlignment="1">
      <alignment horizontal="right" vertical="center"/>
    </xf>
    <xf numFmtId="0" fontId="25" fillId="7" borderId="0" xfId="0" applyFont="1" applyFill="1" applyAlignment="1">
      <alignment vertical="top"/>
    </xf>
    <xf numFmtId="0" fontId="27" fillId="7" borderId="0" xfId="85" applyFont="1" applyFill="1"/>
    <xf numFmtId="1" fontId="18" fillId="7" borderId="0" xfId="0" applyNumberFormat="1" applyFont="1" applyFill="1" applyAlignment="1">
      <alignment horizontal="center" vertical="center"/>
    </xf>
    <xf numFmtId="4" fontId="18" fillId="7" borderId="0" xfId="0" applyNumberFormat="1" applyFont="1" applyFill="1" applyAlignment="1">
      <alignment vertical="center"/>
    </xf>
    <xf numFmtId="176" fontId="22" fillId="8" borderId="6" xfId="0" applyNumberFormat="1" applyFont="1" applyFill="1" applyBorder="1" applyAlignment="1">
      <alignment horizontal="center" vertical="center"/>
    </xf>
    <xf numFmtId="0" fontId="28" fillId="0" borderId="0" xfId="62" applyFont="1" applyAlignment="1">
      <alignment vertical="center"/>
    </xf>
    <xf numFmtId="0" fontId="21" fillId="8" borderId="0" xfId="0" applyFont="1" applyFill="1" applyAlignment="1">
      <alignment vertical="top"/>
    </xf>
    <xf numFmtId="178" fontId="18" fillId="7" borderId="0" xfId="0" applyNumberFormat="1" applyFont="1" applyFill="1" applyAlignment="1">
      <alignment horizontal="center" vertical="center"/>
    </xf>
    <xf numFmtId="178" fontId="20" fillId="2" borderId="0" xfId="85" applyNumberFormat="1" applyFont="1" applyFill="1" applyAlignment="1">
      <alignment horizontal="center" vertical="center"/>
    </xf>
    <xf numFmtId="178" fontId="22" fillId="2" borderId="0" xfId="85" applyNumberFormat="1" applyFont="1" applyFill="1" applyAlignment="1">
      <alignment horizontal="center" vertical="center"/>
    </xf>
    <xf numFmtId="0" fontId="22" fillId="2" borderId="6" xfId="85" applyFont="1" applyFill="1" applyBorder="1" applyAlignment="1">
      <alignment horizontal="center" vertical="center"/>
    </xf>
    <xf numFmtId="0" fontId="21" fillId="10" borderId="17" xfId="0" applyFont="1" applyFill="1" applyBorder="1" applyAlignment="1">
      <alignment horizontal="center" vertical="center"/>
    </xf>
    <xf numFmtId="0" fontId="27" fillId="7" borderId="0" xfId="0" applyFont="1" applyFill="1" applyAlignment="1">
      <alignment vertical="center"/>
    </xf>
    <xf numFmtId="2" fontId="20" fillId="0" borderId="0" xfId="62" applyNumberFormat="1" applyFont="1" applyAlignment="1">
      <alignment vertical="center"/>
    </xf>
    <xf numFmtId="0" fontId="22" fillId="2" borderId="6" xfId="85" applyFont="1" applyFill="1" applyBorder="1" applyAlignment="1">
      <alignment horizontal="left" vertical="center" wrapText="1"/>
    </xf>
    <xf numFmtId="0" fontId="22" fillId="2" borderId="5" xfId="85" applyFont="1" applyFill="1" applyBorder="1" applyAlignment="1">
      <alignment horizontal="center" vertical="center"/>
    </xf>
    <xf numFmtId="10" fontId="23" fillId="3" borderId="12" xfId="85" applyNumberFormat="1" applyFont="1" applyFill="1" applyBorder="1" applyAlignment="1">
      <alignment horizontal="center" vertical="center"/>
    </xf>
    <xf numFmtId="1" fontId="21" fillId="10" borderId="35" xfId="0" applyNumberFormat="1" applyFont="1" applyFill="1" applyBorder="1" applyAlignment="1">
      <alignment horizontal="center" vertical="center" wrapText="1"/>
    </xf>
    <xf numFmtId="1" fontId="22" fillId="2" borderId="9" xfId="85" applyNumberFormat="1" applyFont="1" applyFill="1" applyBorder="1" applyAlignment="1">
      <alignment horizontal="center" vertical="center"/>
    </xf>
    <xf numFmtId="1" fontId="23" fillId="3" borderId="9" xfId="85" applyNumberFormat="1" applyFont="1" applyFill="1" applyBorder="1" applyAlignment="1">
      <alignment horizontal="center" vertical="center"/>
    </xf>
    <xf numFmtId="10" fontId="22" fillId="8" borderId="9" xfId="85" applyNumberFormat="1" applyFont="1" applyFill="1" applyBorder="1" applyAlignment="1">
      <alignment horizontal="center" vertical="center"/>
    </xf>
    <xf numFmtId="0" fontId="21" fillId="10" borderId="43" xfId="0" applyFont="1" applyFill="1" applyBorder="1" applyAlignment="1">
      <alignment horizontal="center" vertical="center" wrapText="1"/>
    </xf>
    <xf numFmtId="164" fontId="22" fillId="2" borderId="44" xfId="85" applyNumberFormat="1" applyFont="1" applyFill="1" applyBorder="1" applyAlignment="1">
      <alignment horizontal="center" vertical="center"/>
    </xf>
    <xf numFmtId="164" fontId="23" fillId="3" borderId="45" xfId="85" applyNumberFormat="1" applyFont="1" applyFill="1" applyBorder="1" applyAlignment="1">
      <alignment horizontal="center" vertical="center"/>
    </xf>
    <xf numFmtId="164" fontId="22" fillId="3" borderId="45" xfId="85" applyNumberFormat="1" applyFont="1" applyFill="1" applyBorder="1" applyAlignment="1">
      <alignment horizontal="center" vertical="center"/>
    </xf>
    <xf numFmtId="164" fontId="31" fillId="2" borderId="44" xfId="85" applyNumberFormat="1" applyFont="1" applyFill="1" applyBorder="1" applyAlignment="1">
      <alignment horizontal="center" vertical="center"/>
    </xf>
    <xf numFmtId="164" fontId="22" fillId="9" borderId="39" xfId="85" applyNumberFormat="1" applyFont="1" applyFill="1" applyBorder="1" applyAlignment="1">
      <alignment horizontal="center" vertical="center"/>
    </xf>
    <xf numFmtId="164" fontId="23" fillId="11" borderId="38" xfId="85" applyNumberFormat="1" applyFont="1" applyFill="1" applyBorder="1" applyAlignment="1">
      <alignment horizontal="center" vertical="center"/>
    </xf>
    <xf numFmtId="0" fontId="22" fillId="8" borderId="0" xfId="85" applyFont="1" applyFill="1" applyAlignment="1">
      <alignment vertical="center"/>
    </xf>
    <xf numFmtId="4" fontId="20" fillId="2" borderId="47" xfId="85" applyNumberFormat="1" applyFont="1" applyFill="1" applyBorder="1" applyAlignment="1">
      <alignment horizontal="right" vertical="center"/>
    </xf>
    <xf numFmtId="0" fontId="20" fillId="2" borderId="21" xfId="85" applyFont="1" applyFill="1" applyBorder="1" applyAlignment="1">
      <alignment horizontal="center" vertical="center"/>
    </xf>
    <xf numFmtId="3" fontId="20" fillId="2" borderId="8" xfId="85" applyNumberFormat="1" applyFont="1" applyFill="1" applyBorder="1" applyAlignment="1">
      <alignment horizontal="center" vertical="center"/>
    </xf>
    <xf numFmtId="0" fontId="20" fillId="2" borderId="46" xfId="85" applyFont="1" applyFill="1" applyBorder="1" applyAlignment="1">
      <alignment horizontal="center" vertical="center"/>
    </xf>
    <xf numFmtId="0" fontId="20" fillId="2" borderId="22" xfId="85" applyFont="1" applyFill="1" applyBorder="1" applyAlignment="1">
      <alignment horizontal="left" vertical="center" wrapText="1"/>
    </xf>
    <xf numFmtId="169" fontId="20" fillId="2" borderId="8" xfId="85" applyNumberFormat="1" applyFont="1" applyFill="1" applyBorder="1" applyAlignment="1">
      <alignment horizontal="center" vertical="center"/>
    </xf>
    <xf numFmtId="0" fontId="20" fillId="2" borderId="8" xfId="85" applyFont="1" applyFill="1" applyBorder="1" applyAlignment="1">
      <alignment vertical="center" wrapText="1"/>
    </xf>
    <xf numFmtId="0" fontId="20" fillId="2" borderId="17" xfId="85" applyFont="1" applyFill="1" applyBorder="1" applyAlignment="1">
      <alignment vertical="center" wrapText="1"/>
    </xf>
    <xf numFmtId="169" fontId="20" fillId="2" borderId="17" xfId="85" applyNumberFormat="1" applyFont="1" applyFill="1" applyBorder="1" applyAlignment="1">
      <alignment horizontal="center" vertical="center"/>
    </xf>
    <xf numFmtId="0" fontId="22" fillId="0" borderId="0" xfId="126" applyFont="1" applyAlignment="1">
      <alignment vertical="center"/>
    </xf>
    <xf numFmtId="0" fontId="20" fillId="2" borderId="19" xfId="85" applyFont="1" applyFill="1" applyBorder="1" applyAlignment="1">
      <alignment horizontal="center" vertical="center"/>
    </xf>
    <xf numFmtId="169" fontId="20" fillId="2" borderId="6" xfId="85" applyNumberFormat="1" applyFont="1" applyFill="1" applyBorder="1" applyAlignment="1">
      <alignment horizontal="center" vertical="center"/>
    </xf>
    <xf numFmtId="3" fontId="20" fillId="2" borderId="6" xfId="85" applyNumberFormat="1" applyFont="1" applyFill="1" applyBorder="1" applyAlignment="1">
      <alignment horizontal="center" vertical="center"/>
    </xf>
    <xf numFmtId="4" fontId="20" fillId="2" borderId="20" xfId="85" applyNumberFormat="1" applyFont="1" applyFill="1" applyBorder="1" applyAlignment="1">
      <alignment horizontal="right" vertical="center"/>
    </xf>
    <xf numFmtId="0" fontId="20" fillId="0" borderId="6" xfId="0" applyFont="1" applyBorder="1" applyAlignment="1">
      <alignment vertical="center" wrapText="1"/>
    </xf>
    <xf numFmtId="4" fontId="20" fillId="8" borderId="6" xfId="85" applyNumberFormat="1" applyFont="1" applyFill="1" applyBorder="1" applyAlignment="1">
      <alignment horizontal="right" vertical="center"/>
    </xf>
    <xf numFmtId="0" fontId="20" fillId="2" borderId="16" xfId="85" applyFont="1" applyFill="1" applyBorder="1" applyAlignment="1">
      <alignment horizontal="center" vertical="center"/>
    </xf>
    <xf numFmtId="169" fontId="20" fillId="2" borderId="22" xfId="85" applyNumberFormat="1" applyFont="1" applyFill="1" applyBorder="1" applyAlignment="1">
      <alignment horizontal="center" vertical="center"/>
    </xf>
    <xf numFmtId="3" fontId="20" fillId="2" borderId="22" xfId="85" applyNumberFormat="1" applyFont="1" applyFill="1" applyBorder="1" applyAlignment="1">
      <alignment horizontal="center" vertical="center"/>
    </xf>
    <xf numFmtId="0" fontId="20" fillId="2" borderId="6" xfId="85" applyFont="1" applyFill="1" applyBorder="1" applyAlignment="1">
      <alignment vertical="center" wrapText="1"/>
    </xf>
    <xf numFmtId="3" fontId="20" fillId="2" borderId="17" xfId="85" applyNumberFormat="1" applyFont="1" applyFill="1" applyBorder="1" applyAlignment="1">
      <alignment horizontal="center" vertical="center"/>
    </xf>
    <xf numFmtId="179" fontId="22" fillId="8" borderId="6" xfId="0" applyNumberFormat="1" applyFont="1" applyFill="1" applyBorder="1" applyAlignment="1">
      <alignment horizontal="center" vertical="center"/>
    </xf>
    <xf numFmtId="169" fontId="22" fillId="12" borderId="28" xfId="85" applyNumberFormat="1" applyFont="1" applyFill="1" applyBorder="1" applyAlignment="1">
      <alignment horizontal="center" vertical="center"/>
    </xf>
    <xf numFmtId="169" fontId="22" fillId="12" borderId="29" xfId="85" applyNumberFormat="1" applyFont="1" applyFill="1" applyBorder="1" applyAlignment="1">
      <alignment horizontal="center" vertical="center"/>
    </xf>
    <xf numFmtId="1" fontId="23" fillId="2" borderId="41" xfId="85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0" borderId="0" xfId="62" applyFont="1" applyAlignment="1">
      <alignment vertical="center"/>
    </xf>
    <xf numFmtId="0" fontId="21" fillId="8" borderId="0" xfId="85" applyFont="1" applyFill="1" applyAlignment="1">
      <alignment vertical="top" wrapText="1"/>
    </xf>
    <xf numFmtId="4" fontId="22" fillId="2" borderId="0" xfId="85" applyNumberFormat="1" applyFont="1" applyFill="1" applyAlignment="1">
      <alignment vertical="center"/>
    </xf>
    <xf numFmtId="1" fontId="22" fillId="14" borderId="9" xfId="85" applyNumberFormat="1" applyFont="1" applyFill="1" applyBorder="1" applyAlignment="1">
      <alignment horizontal="center" vertical="center"/>
    </xf>
    <xf numFmtId="169" fontId="23" fillId="2" borderId="38" xfId="85" applyNumberFormat="1" applyFont="1" applyFill="1" applyBorder="1" applyAlignment="1">
      <alignment horizontal="center" vertical="center"/>
    </xf>
    <xf numFmtId="4" fontId="20" fillId="2" borderId="59" xfId="85" applyNumberFormat="1" applyFont="1" applyFill="1" applyBorder="1" applyAlignment="1">
      <alignment horizontal="right" vertical="center"/>
    </xf>
    <xf numFmtId="4" fontId="21" fillId="3" borderId="38" xfId="85" applyNumberFormat="1" applyFont="1" applyFill="1" applyBorder="1" applyAlignment="1">
      <alignment horizontal="right" vertical="center"/>
    </xf>
    <xf numFmtId="4" fontId="21" fillId="3" borderId="61" xfId="85" applyNumberFormat="1" applyFont="1" applyFill="1" applyBorder="1" applyAlignment="1">
      <alignment horizontal="right" vertical="center"/>
    </xf>
    <xf numFmtId="4" fontId="20" fillId="2" borderId="62" xfId="85" applyNumberFormat="1" applyFont="1" applyFill="1" applyBorder="1" applyAlignment="1">
      <alignment horizontal="right" vertical="center"/>
    </xf>
    <xf numFmtId="4" fontId="20" fillId="8" borderId="60" xfId="85" applyNumberFormat="1" applyFont="1" applyFill="1" applyBorder="1" applyAlignment="1">
      <alignment horizontal="right" vertical="center"/>
    </xf>
    <xf numFmtId="4" fontId="20" fillId="8" borderId="9" xfId="85" applyNumberFormat="1" applyFont="1" applyFill="1" applyBorder="1" applyAlignment="1">
      <alignment horizontal="right" vertical="center"/>
    </xf>
    <xf numFmtId="4" fontId="20" fillId="13" borderId="48" xfId="0" applyNumberFormat="1" applyFont="1" applyFill="1" applyBorder="1" applyAlignment="1">
      <alignment horizontal="right" vertical="center"/>
    </xf>
    <xf numFmtId="4" fontId="20" fillId="2" borderId="0" xfId="85" applyNumberFormat="1" applyFont="1" applyFill="1" applyAlignment="1">
      <alignment vertical="center"/>
    </xf>
    <xf numFmtId="178" fontId="22" fillId="0" borderId="0" xfId="62" applyNumberFormat="1" applyFont="1" applyAlignment="1">
      <alignment vertical="center"/>
    </xf>
    <xf numFmtId="4" fontId="20" fillId="2" borderId="63" xfId="85" applyNumberFormat="1" applyFont="1" applyFill="1" applyBorder="1" applyAlignment="1">
      <alignment horizontal="right" vertical="center"/>
    </xf>
    <xf numFmtId="4" fontId="20" fillId="8" borderId="35" xfId="85" applyNumberFormat="1" applyFont="1" applyFill="1" applyBorder="1" applyAlignment="1">
      <alignment horizontal="right" vertical="center"/>
    </xf>
    <xf numFmtId="0" fontId="22" fillId="2" borderId="33" xfId="85" applyFont="1" applyFill="1" applyBorder="1" applyAlignment="1">
      <alignment horizontal="left" vertical="center"/>
    </xf>
    <xf numFmtId="0" fontId="33" fillId="2" borderId="0" xfId="179" applyFont="1" applyFill="1" applyBorder="1" applyAlignment="1" applyProtection="1">
      <alignment horizontal="left" vertical="center"/>
    </xf>
    <xf numFmtId="0" fontId="22" fillId="2" borderId="32" xfId="85" applyFont="1" applyFill="1" applyBorder="1" applyAlignment="1">
      <alignment vertical="center" wrapText="1"/>
    </xf>
    <xf numFmtId="0" fontId="20" fillId="0" borderId="2" xfId="62" applyFont="1" applyBorder="1" applyAlignment="1">
      <alignment vertical="center"/>
    </xf>
    <xf numFmtId="0" fontId="22" fillId="2" borderId="2" xfId="0" applyFont="1" applyFill="1" applyBorder="1" applyAlignment="1">
      <alignment horizontal="center" vertical="center"/>
    </xf>
    <xf numFmtId="4" fontId="22" fillId="2" borderId="2" xfId="0" applyNumberFormat="1" applyFont="1" applyFill="1" applyBorder="1" applyAlignment="1">
      <alignment horizontal="center" vertical="center"/>
    </xf>
    <xf numFmtId="0" fontId="21" fillId="0" borderId="2" xfId="62" applyFont="1" applyBorder="1" applyAlignment="1">
      <alignment horizontal="center" vertical="center"/>
    </xf>
    <xf numFmtId="2" fontId="21" fillId="0" borderId="2" xfId="62" applyNumberFormat="1" applyFont="1" applyBorder="1" applyAlignment="1">
      <alignment horizontal="center" vertical="center"/>
    </xf>
    <xf numFmtId="0" fontId="21" fillId="0" borderId="2" xfId="62" applyFont="1" applyBorder="1" applyAlignment="1">
      <alignment vertical="center"/>
    </xf>
    <xf numFmtId="0" fontId="34" fillId="0" borderId="0" xfId="180" applyFont="1" applyAlignment="1">
      <alignment horizontal="center" vertical="center"/>
    </xf>
    <xf numFmtId="0" fontId="34" fillId="0" borderId="0" xfId="180" applyFont="1" applyAlignment="1">
      <alignment vertical="center"/>
    </xf>
    <xf numFmtId="44" fontId="34" fillId="0" borderId="0" xfId="181" applyFont="1" applyAlignment="1">
      <alignment vertical="center"/>
    </xf>
    <xf numFmtId="0" fontId="35" fillId="0" borderId="0" xfId="180" applyFont="1" applyAlignment="1">
      <alignment horizontal="left" vertical="center"/>
    </xf>
    <xf numFmtId="0" fontId="36" fillId="0" borderId="0" xfId="180" applyFont="1" applyAlignment="1">
      <alignment vertical="center"/>
    </xf>
    <xf numFmtId="0" fontId="37" fillId="0" borderId="0" xfId="180" applyFont="1" applyAlignment="1">
      <alignment vertical="center"/>
    </xf>
    <xf numFmtId="17" fontId="34" fillId="2" borderId="0" xfId="180" applyNumberFormat="1" applyFont="1" applyFill="1" applyAlignment="1">
      <alignment vertical="center"/>
    </xf>
    <xf numFmtId="0" fontId="34" fillId="2" borderId="0" xfId="180" applyFont="1" applyFill="1" applyAlignment="1">
      <alignment vertical="center"/>
    </xf>
    <xf numFmtId="0" fontId="34" fillId="0" borderId="2" xfId="180" applyFont="1" applyBorder="1" applyAlignment="1">
      <alignment horizontal="center" vertical="center"/>
    </xf>
    <xf numFmtId="14" fontId="34" fillId="2" borderId="2" xfId="181" applyNumberFormat="1" applyFont="1" applyFill="1" applyBorder="1" applyAlignment="1">
      <alignment horizontal="center" vertical="center" wrapText="1"/>
    </xf>
    <xf numFmtId="44" fontId="34" fillId="2" borderId="2" xfId="181" applyFont="1" applyFill="1" applyBorder="1" applyAlignment="1">
      <alignment horizontal="center" vertical="center" wrapText="1"/>
    </xf>
    <xf numFmtId="1" fontId="34" fillId="2" borderId="2" xfId="181" applyNumberFormat="1" applyFont="1" applyFill="1" applyBorder="1" applyAlignment="1">
      <alignment horizontal="center" vertical="center" wrapText="1"/>
    </xf>
    <xf numFmtId="0" fontId="38" fillId="2" borderId="2" xfId="181" applyNumberFormat="1" applyFont="1" applyFill="1" applyBorder="1" applyAlignment="1">
      <alignment horizontal="center" vertical="center" wrapText="1"/>
    </xf>
    <xf numFmtId="0" fontId="34" fillId="2" borderId="2" xfId="181" applyNumberFormat="1" applyFont="1" applyFill="1" applyBorder="1" applyAlignment="1">
      <alignment horizontal="center" vertical="center" wrapText="1"/>
    </xf>
    <xf numFmtId="44" fontId="39" fillId="15" borderId="2" xfId="181" applyFont="1" applyFill="1" applyBorder="1" applyAlignment="1">
      <alignment horizontal="center" vertical="center" wrapText="1"/>
    </xf>
    <xf numFmtId="0" fontId="35" fillId="0" borderId="0" xfId="180" applyFont="1" applyAlignment="1">
      <alignment vertical="center"/>
    </xf>
    <xf numFmtId="0" fontId="34" fillId="0" borderId="64" xfId="180" applyFont="1" applyBorder="1" applyAlignment="1">
      <alignment horizontal="center" vertical="center"/>
    </xf>
    <xf numFmtId="0" fontId="34" fillId="0" borderId="2" xfId="180" applyFont="1" applyBorder="1" applyAlignment="1">
      <alignment horizontal="right" vertical="center" wrapText="1"/>
    </xf>
    <xf numFmtId="0" fontId="34" fillId="2" borderId="2" xfId="180" applyFont="1" applyFill="1" applyBorder="1" applyAlignment="1">
      <alignment horizontal="center" vertical="center" wrapText="1"/>
    </xf>
    <xf numFmtId="0" fontId="34" fillId="0" borderId="0" xfId="180" applyFont="1" applyAlignment="1">
      <alignment horizontal="left" vertical="center" wrapText="1"/>
    </xf>
    <xf numFmtId="0" fontId="34" fillId="0" borderId="65" xfId="180" applyFont="1" applyBorder="1" applyAlignment="1">
      <alignment horizontal="left" vertical="center"/>
    </xf>
    <xf numFmtId="0" fontId="34" fillId="0" borderId="66" xfId="180" applyFont="1" applyBorder="1" applyAlignment="1">
      <alignment horizontal="left" vertical="center"/>
    </xf>
    <xf numFmtId="44" fontId="34" fillId="2" borderId="2" xfId="181" applyFont="1" applyFill="1" applyBorder="1" applyAlignment="1">
      <alignment vertical="center"/>
    </xf>
    <xf numFmtId="0" fontId="34" fillId="0" borderId="65" xfId="180" applyFont="1" applyBorder="1" applyAlignment="1">
      <alignment vertical="center"/>
    </xf>
    <xf numFmtId="9" fontId="34" fillId="4" borderId="2" xfId="180" applyNumberFormat="1" applyFont="1" applyFill="1" applyBorder="1" applyAlignment="1">
      <alignment horizontal="center" vertical="center"/>
    </xf>
    <xf numFmtId="44" fontId="34" fillId="0" borderId="2" xfId="181" applyFont="1" applyBorder="1" applyAlignment="1">
      <alignment vertical="center"/>
    </xf>
    <xf numFmtId="0" fontId="34" fillId="0" borderId="66" xfId="180" applyFont="1" applyBorder="1" applyAlignment="1">
      <alignment vertical="center"/>
    </xf>
    <xf numFmtId="44" fontId="34" fillId="0" borderId="65" xfId="181" applyFont="1" applyBorder="1" applyAlignment="1">
      <alignment vertical="center"/>
    </xf>
    <xf numFmtId="44" fontId="34" fillId="0" borderId="65" xfId="181" applyFont="1" applyBorder="1" applyAlignment="1">
      <alignment horizontal="right" vertical="center"/>
    </xf>
    <xf numFmtId="44" fontId="34" fillId="0" borderId="66" xfId="181" applyFont="1" applyBorder="1" applyAlignment="1">
      <alignment vertical="center"/>
    </xf>
    <xf numFmtId="44" fontId="35" fillId="0" borderId="0" xfId="180" applyNumberFormat="1" applyFont="1" applyAlignment="1">
      <alignment vertical="center"/>
    </xf>
    <xf numFmtId="44" fontId="37" fillId="4" borderId="2" xfId="181" applyFont="1" applyFill="1" applyBorder="1" applyAlignment="1">
      <alignment vertical="center"/>
    </xf>
    <xf numFmtId="10" fontId="34" fillId="4" borderId="2" xfId="180" applyNumberFormat="1" applyFont="1" applyFill="1" applyBorder="1" applyAlignment="1">
      <alignment horizontal="center" vertical="center" wrapText="1"/>
    </xf>
    <xf numFmtId="44" fontId="34" fillId="4" borderId="2" xfId="181" applyFont="1" applyFill="1" applyBorder="1" applyAlignment="1">
      <alignment horizontal="center" vertical="center" wrapText="1"/>
    </xf>
    <xf numFmtId="44" fontId="37" fillId="4" borderId="66" xfId="180" applyNumberFormat="1" applyFont="1" applyFill="1" applyBorder="1" applyAlignment="1">
      <alignment vertical="center" wrapText="1"/>
    </xf>
    <xf numFmtId="0" fontId="37" fillId="0" borderId="50" xfId="180" applyFont="1" applyBorder="1" applyAlignment="1">
      <alignment horizontal="center" vertical="center"/>
    </xf>
    <xf numFmtId="0" fontId="37" fillId="0" borderId="50" xfId="180" applyFont="1" applyBorder="1" applyAlignment="1">
      <alignment horizontal="center" vertical="center" wrapText="1"/>
    </xf>
    <xf numFmtId="44" fontId="37" fillId="0" borderId="50" xfId="181" applyFont="1" applyFill="1" applyBorder="1" applyAlignment="1">
      <alignment vertical="center"/>
    </xf>
    <xf numFmtId="10" fontId="34" fillId="0" borderId="64" xfId="180" applyNumberFormat="1" applyFont="1" applyBorder="1" applyAlignment="1">
      <alignment horizontal="center" vertical="center"/>
    </xf>
    <xf numFmtId="0" fontId="37" fillId="0" borderId="5" xfId="180" applyFont="1" applyBorder="1" applyAlignment="1">
      <alignment horizontal="center" vertical="center"/>
    </xf>
    <xf numFmtId="10" fontId="34" fillId="4" borderId="4" xfId="182" applyNumberFormat="1" applyFont="1" applyFill="1" applyBorder="1" applyAlignment="1">
      <alignment horizontal="center" vertical="center"/>
    </xf>
    <xf numFmtId="177" fontId="34" fillId="4" borderId="4" xfId="183" applyNumberFormat="1" applyFont="1" applyFill="1" applyBorder="1" applyAlignment="1">
      <alignment horizontal="center" vertical="center"/>
    </xf>
    <xf numFmtId="181" fontId="35" fillId="0" borderId="0" xfId="182" applyNumberFormat="1" applyFont="1" applyAlignment="1">
      <alignment horizontal="left" vertical="center"/>
    </xf>
    <xf numFmtId="0" fontId="39" fillId="0" borderId="0" xfId="180" applyFont="1" applyAlignment="1">
      <alignment horizontal="left" vertical="center"/>
    </xf>
    <xf numFmtId="10" fontId="41" fillId="0" borderId="64" xfId="180" applyNumberFormat="1" applyFont="1" applyBorder="1" applyAlignment="1">
      <alignment horizontal="center" vertical="center"/>
    </xf>
    <xf numFmtId="0" fontId="37" fillId="4" borderId="64" xfId="180" applyFont="1" applyFill="1" applyBorder="1" applyAlignment="1">
      <alignment horizontal="center" vertical="center"/>
    </xf>
    <xf numFmtId="10" fontId="37" fillId="4" borderId="64" xfId="180" applyNumberFormat="1" applyFont="1" applyFill="1" applyBorder="1" applyAlignment="1">
      <alignment horizontal="center" vertical="center"/>
    </xf>
    <xf numFmtId="0" fontId="34" fillId="4" borderId="2" xfId="180" applyFont="1" applyFill="1" applyBorder="1" applyAlignment="1">
      <alignment horizontal="center" vertical="center"/>
    </xf>
    <xf numFmtId="44" fontId="34" fillId="4" borderId="2" xfId="181" applyFont="1" applyFill="1" applyBorder="1" applyAlignment="1">
      <alignment horizontal="center" vertical="center"/>
    </xf>
    <xf numFmtId="44" fontId="34" fillId="2" borderId="2" xfId="181" applyFont="1" applyFill="1" applyBorder="1" applyAlignment="1">
      <alignment horizontal="center" vertical="center"/>
    </xf>
    <xf numFmtId="0" fontId="34" fillId="0" borderId="49" xfId="180" applyFont="1" applyBorder="1" applyAlignment="1">
      <alignment vertical="center"/>
    </xf>
    <xf numFmtId="0" fontId="34" fillId="0" borderId="50" xfId="180" applyFont="1" applyBorder="1" applyAlignment="1">
      <alignment vertical="center"/>
    </xf>
    <xf numFmtId="0" fontId="40" fillId="0" borderId="54" xfId="180" applyFont="1" applyBorder="1" applyAlignment="1">
      <alignment vertical="center"/>
    </xf>
    <xf numFmtId="0" fontId="40" fillId="0" borderId="55" xfId="180" applyFont="1" applyBorder="1" applyAlignment="1">
      <alignment vertical="center"/>
    </xf>
    <xf numFmtId="0" fontId="34" fillId="0" borderId="64" xfId="180" applyFont="1" applyBorder="1" applyAlignment="1">
      <alignment vertical="center"/>
    </xf>
    <xf numFmtId="0" fontId="35" fillId="0" borderId="52" xfId="180" quotePrefix="1" applyFont="1" applyBorder="1" applyAlignment="1">
      <alignment horizontal="left" vertical="center"/>
    </xf>
    <xf numFmtId="0" fontId="35" fillId="0" borderId="0" xfId="180" quotePrefix="1" applyFont="1" applyAlignment="1">
      <alignment horizontal="left" vertical="center"/>
    </xf>
    <xf numFmtId="44" fontId="37" fillId="4" borderId="2" xfId="181" applyFont="1" applyFill="1" applyBorder="1" applyAlignment="1">
      <alignment horizontal="center" vertical="center"/>
    </xf>
    <xf numFmtId="10" fontId="35" fillId="0" borderId="0" xfId="182" applyNumberFormat="1" applyFont="1" applyAlignment="1">
      <alignment horizontal="left" vertical="center"/>
    </xf>
    <xf numFmtId="4" fontId="35" fillId="0" borderId="0" xfId="183" applyNumberFormat="1" applyFont="1" applyAlignment="1">
      <alignment horizontal="left" vertical="center"/>
    </xf>
    <xf numFmtId="2" fontId="35" fillId="0" borderId="0" xfId="180" applyNumberFormat="1" applyFont="1" applyAlignment="1">
      <alignment horizontal="left" vertical="center"/>
    </xf>
    <xf numFmtId="44" fontId="35" fillId="0" borderId="0" xfId="180" applyNumberFormat="1" applyFont="1" applyAlignment="1">
      <alignment horizontal="left" vertical="center"/>
    </xf>
    <xf numFmtId="44" fontId="34" fillId="0" borderId="0" xfId="180" applyNumberFormat="1" applyFont="1" applyAlignment="1">
      <alignment vertical="center"/>
    </xf>
    <xf numFmtId="180" fontId="34" fillId="0" borderId="0" xfId="182" applyNumberFormat="1" applyFont="1" applyAlignment="1">
      <alignment vertical="center"/>
    </xf>
    <xf numFmtId="0" fontId="34" fillId="0" borderId="2" xfId="180" applyFont="1" applyBorder="1" applyAlignment="1">
      <alignment vertical="center"/>
    </xf>
    <xf numFmtId="10" fontId="34" fillId="4" borderId="2" xfId="180" applyNumberFormat="1" applyFont="1" applyFill="1" applyBorder="1" applyAlignment="1">
      <alignment horizontal="center" vertical="center"/>
    </xf>
    <xf numFmtId="0" fontId="40" fillId="0" borderId="52" xfId="180" quotePrefix="1" applyFont="1" applyBorder="1" applyAlignment="1">
      <alignment vertical="center"/>
    </xf>
    <xf numFmtId="0" fontId="40" fillId="0" borderId="0" xfId="180" applyFont="1" applyAlignment="1">
      <alignment vertical="center"/>
    </xf>
    <xf numFmtId="10" fontId="40" fillId="0" borderId="54" xfId="180" quotePrefix="1" applyNumberFormat="1" applyFont="1" applyBorder="1" applyAlignment="1">
      <alignment horizontal="left" vertical="center"/>
    </xf>
    <xf numFmtId="43" fontId="35" fillId="0" borderId="0" xfId="183" applyFont="1" applyAlignment="1">
      <alignment vertical="center"/>
    </xf>
    <xf numFmtId="10" fontId="0" fillId="0" borderId="0" xfId="184" applyNumberFormat="1" applyFont="1"/>
    <xf numFmtId="0" fontId="1" fillId="0" borderId="0" xfId="180" applyAlignment="1">
      <alignment vertical="center"/>
    </xf>
    <xf numFmtId="0" fontId="41" fillId="2" borderId="2" xfId="180" applyFont="1" applyFill="1" applyBorder="1" applyAlignment="1">
      <alignment horizontal="center" vertical="center" wrapText="1"/>
    </xf>
    <xf numFmtId="10" fontId="41" fillId="2" borderId="2" xfId="180" applyNumberFormat="1" applyFont="1" applyFill="1" applyBorder="1" applyAlignment="1">
      <alignment horizontal="center" vertical="center" wrapText="1"/>
    </xf>
    <xf numFmtId="43" fontId="41" fillId="2" borderId="2" xfId="183" applyFont="1" applyFill="1" applyBorder="1" applyAlignment="1">
      <alignment horizontal="right" vertical="center" wrapText="1"/>
    </xf>
    <xf numFmtId="44" fontId="42" fillId="4" borderId="2" xfId="181" applyFont="1" applyFill="1" applyBorder="1" applyAlignment="1">
      <alignment horizontal="center" vertical="center" wrapText="1"/>
    </xf>
    <xf numFmtId="0" fontId="37" fillId="2" borderId="0" xfId="180" applyFont="1" applyFill="1" applyAlignment="1">
      <alignment horizontal="center" vertical="center"/>
    </xf>
    <xf numFmtId="10" fontId="37" fillId="2" borderId="0" xfId="182" applyNumberFormat="1" applyFont="1" applyFill="1" applyBorder="1" applyAlignment="1">
      <alignment horizontal="center" vertical="center"/>
    </xf>
    <xf numFmtId="44" fontId="37" fillId="2" borderId="0" xfId="181" applyFont="1" applyFill="1" applyBorder="1" applyAlignment="1">
      <alignment vertical="center"/>
    </xf>
    <xf numFmtId="10" fontId="35" fillId="2" borderId="0" xfId="180" applyNumberFormat="1" applyFont="1" applyFill="1" applyAlignment="1">
      <alignment vertical="center"/>
    </xf>
    <xf numFmtId="169" fontId="34" fillId="0" borderId="2" xfId="181" applyNumberFormat="1" applyFont="1" applyBorder="1" applyAlignment="1">
      <alignment vertical="center"/>
    </xf>
    <xf numFmtId="0" fontId="34" fillId="0" borderId="65" xfId="180" applyFont="1" applyBorder="1" applyAlignment="1">
      <alignment horizontal="center" vertical="center"/>
    </xf>
    <xf numFmtId="169" fontId="34" fillId="0" borderId="65" xfId="181" applyNumberFormat="1" applyFont="1" applyFill="1" applyBorder="1" applyAlignment="1">
      <alignment vertical="center"/>
    </xf>
    <xf numFmtId="8" fontId="35" fillId="0" borderId="0" xfId="180" applyNumberFormat="1" applyFont="1" applyAlignment="1">
      <alignment vertical="center"/>
    </xf>
    <xf numFmtId="2" fontId="34" fillId="4" borderId="2" xfId="182" applyNumberFormat="1" applyFont="1" applyFill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wrapText="1"/>
    </xf>
    <xf numFmtId="0" fontId="37" fillId="16" borderId="2" xfId="180" applyFont="1" applyFill="1" applyBorder="1" applyAlignment="1">
      <alignment horizontal="center" vertical="center"/>
    </xf>
    <xf numFmtId="0" fontId="37" fillId="16" borderId="64" xfId="180" applyFont="1" applyFill="1" applyBorder="1" applyAlignment="1">
      <alignment horizontal="center" vertical="center"/>
    </xf>
    <xf numFmtId="44" fontId="37" fillId="16" borderId="2" xfId="181" applyFont="1" applyFill="1" applyBorder="1" applyAlignment="1">
      <alignment horizontal="center" vertical="center"/>
    </xf>
    <xf numFmtId="44" fontId="37" fillId="16" borderId="2" xfId="181" applyFont="1" applyFill="1" applyBorder="1" applyAlignment="1">
      <alignment vertical="center"/>
    </xf>
    <xf numFmtId="10" fontId="37" fillId="16" borderId="64" xfId="180" applyNumberFormat="1" applyFont="1" applyFill="1" applyBorder="1" applyAlignment="1">
      <alignment horizontal="center" vertical="center"/>
    </xf>
    <xf numFmtId="0" fontId="34" fillId="16" borderId="64" xfId="180" applyFont="1" applyFill="1" applyBorder="1" applyAlignment="1">
      <alignment horizontal="center" vertical="center"/>
    </xf>
    <xf numFmtId="169" fontId="37" fillId="16" borderId="2" xfId="181" applyNumberFormat="1" applyFont="1" applyFill="1" applyBorder="1" applyAlignment="1">
      <alignment horizontal="center" vertical="center"/>
    </xf>
    <xf numFmtId="0" fontId="37" fillId="0" borderId="2" xfId="180" applyFont="1" applyBorder="1" applyAlignment="1">
      <alignment vertical="center"/>
    </xf>
    <xf numFmtId="17" fontId="34" fillId="2" borderId="64" xfId="180" applyNumberFormat="1" applyFont="1" applyFill="1" applyBorder="1" applyAlignment="1">
      <alignment vertical="center"/>
    </xf>
    <xf numFmtId="0" fontId="34" fillId="2" borderId="65" xfId="180" applyFont="1" applyFill="1" applyBorder="1" applyAlignment="1">
      <alignment vertical="center"/>
    </xf>
    <xf numFmtId="0" fontId="34" fillId="2" borderId="66" xfId="180" applyFont="1" applyFill="1" applyBorder="1" applyAlignment="1">
      <alignment vertical="center"/>
    </xf>
    <xf numFmtId="0" fontId="37" fillId="16" borderId="2" xfId="180" applyFont="1" applyFill="1" applyBorder="1" applyAlignment="1">
      <alignment horizontal="center" vertical="center"/>
    </xf>
    <xf numFmtId="0" fontId="34" fillId="0" borderId="2" xfId="180" applyFont="1" applyBorder="1" applyAlignment="1">
      <alignment vertical="center" wrapText="1"/>
    </xf>
    <xf numFmtId="0" fontId="43" fillId="16" borderId="2" xfId="180" applyFont="1" applyFill="1" applyBorder="1" applyAlignment="1">
      <alignment horizontal="center" vertical="center"/>
    </xf>
    <xf numFmtId="0" fontId="34" fillId="2" borderId="64" xfId="180" applyFont="1" applyFill="1" applyBorder="1" applyAlignment="1">
      <alignment vertical="center"/>
    </xf>
    <xf numFmtId="0" fontId="34" fillId="0" borderId="64" xfId="180" applyFont="1" applyBorder="1" applyAlignment="1">
      <alignment horizontal="left" vertical="center" wrapText="1"/>
    </xf>
    <xf numFmtId="0" fontId="34" fillId="0" borderId="65" xfId="180" applyFont="1" applyBorder="1" applyAlignment="1">
      <alignment horizontal="left" vertical="center" wrapText="1"/>
    </xf>
    <xf numFmtId="0" fontId="34" fillId="0" borderId="66" xfId="180" applyFont="1" applyBorder="1" applyAlignment="1">
      <alignment horizontal="left" vertical="center" wrapText="1"/>
    </xf>
    <xf numFmtId="0" fontId="34" fillId="2" borderId="2" xfId="180" applyFont="1" applyFill="1" applyBorder="1" applyAlignment="1">
      <alignment horizontal="center" vertical="center"/>
    </xf>
    <xf numFmtId="175" fontId="37" fillId="4" borderId="2" xfId="181" applyNumberFormat="1" applyFont="1" applyFill="1" applyBorder="1" applyAlignment="1">
      <alignment horizontal="center" vertical="center"/>
    </xf>
    <xf numFmtId="0" fontId="34" fillId="0" borderId="2" xfId="180" applyFont="1" applyBorder="1" applyAlignment="1">
      <alignment horizontal="left" vertical="center" wrapText="1"/>
    </xf>
    <xf numFmtId="0" fontId="37" fillId="0" borderId="55" xfId="180" applyFont="1" applyBorder="1" applyAlignment="1">
      <alignment horizontal="center" vertical="center"/>
    </xf>
    <xf numFmtId="0" fontId="37" fillId="16" borderId="64" xfId="180" applyFont="1" applyFill="1" applyBorder="1" applyAlignment="1">
      <alignment horizontal="center" vertical="center"/>
    </xf>
    <xf numFmtId="0" fontId="37" fillId="16" borderId="65" xfId="180" applyFont="1" applyFill="1" applyBorder="1" applyAlignment="1">
      <alignment horizontal="center" vertical="center"/>
    </xf>
    <xf numFmtId="0" fontId="37" fillId="16" borderId="66" xfId="180" applyFont="1" applyFill="1" applyBorder="1" applyAlignment="1">
      <alignment horizontal="center" vertical="center"/>
    </xf>
    <xf numFmtId="0" fontId="34" fillId="0" borderId="64" xfId="180" applyFont="1" applyBorder="1" applyAlignment="1">
      <alignment vertical="center"/>
    </xf>
    <xf numFmtId="0" fontId="34" fillId="0" borderId="65" xfId="180" applyFont="1" applyBorder="1" applyAlignment="1">
      <alignment vertical="center"/>
    </xf>
    <xf numFmtId="0" fontId="34" fillId="0" borderId="64" xfId="180" applyFont="1" applyBorder="1" applyAlignment="1">
      <alignment horizontal="left" vertical="center"/>
    </xf>
    <xf numFmtId="0" fontId="34" fillId="0" borderId="65" xfId="180" applyFont="1" applyBorder="1" applyAlignment="1">
      <alignment horizontal="left" vertical="center"/>
    </xf>
    <xf numFmtId="14" fontId="34" fillId="2" borderId="2" xfId="180" applyNumberFormat="1" applyFont="1" applyFill="1" applyBorder="1" applyAlignment="1">
      <alignment horizontal="center" vertical="center" wrapText="1"/>
    </xf>
    <xf numFmtId="0" fontId="34" fillId="2" borderId="2" xfId="180" applyFont="1" applyFill="1" applyBorder="1" applyAlignment="1">
      <alignment horizontal="center" vertical="center" wrapText="1"/>
    </xf>
    <xf numFmtId="0" fontId="34" fillId="0" borderId="4" xfId="180" applyFont="1" applyBorder="1" applyAlignment="1">
      <alignment horizontal="center" vertical="center"/>
    </xf>
    <xf numFmtId="0" fontId="34" fillId="0" borderId="5" xfId="180" applyFont="1" applyBorder="1" applyAlignment="1">
      <alignment horizontal="center" vertical="center"/>
    </xf>
    <xf numFmtId="0" fontId="34" fillId="0" borderId="49" xfId="180" applyFont="1" applyBorder="1" applyAlignment="1">
      <alignment vertical="center" wrapText="1"/>
    </xf>
    <xf numFmtId="0" fontId="34" fillId="0" borderId="50" xfId="180" applyFont="1" applyBorder="1" applyAlignment="1">
      <alignment vertical="center" wrapText="1"/>
    </xf>
    <xf numFmtId="0" fontId="34" fillId="0" borderId="51" xfId="180" applyFont="1" applyBorder="1" applyAlignment="1">
      <alignment vertical="center" wrapText="1"/>
    </xf>
    <xf numFmtId="10" fontId="34" fillId="0" borderId="4" xfId="180" applyNumberFormat="1" applyFont="1" applyBorder="1" applyAlignment="1">
      <alignment horizontal="center" vertical="center"/>
    </xf>
    <xf numFmtId="10" fontId="34" fillId="0" borderId="5" xfId="180" applyNumberFormat="1" applyFont="1" applyBorder="1" applyAlignment="1">
      <alignment horizontal="center" vertical="center"/>
    </xf>
    <xf numFmtId="44" fontId="34" fillId="0" borderId="4" xfId="181" applyFont="1" applyBorder="1" applyAlignment="1">
      <alignment horizontal="center" vertical="center"/>
    </xf>
    <xf numFmtId="44" fontId="34" fillId="0" borderId="5" xfId="181" applyFont="1" applyBorder="1" applyAlignment="1">
      <alignment horizontal="center" vertical="center"/>
    </xf>
    <xf numFmtId="0" fontId="40" fillId="2" borderId="54" xfId="180" applyFont="1" applyFill="1" applyBorder="1" applyAlignment="1">
      <alignment vertical="center" wrapText="1"/>
    </xf>
    <xf numFmtId="0" fontId="40" fillId="2" borderId="55" xfId="180" applyFont="1" applyFill="1" applyBorder="1" applyAlignment="1">
      <alignment vertical="center" wrapText="1"/>
    </xf>
    <xf numFmtId="0" fontId="40" fillId="2" borderId="56" xfId="180" applyFont="1" applyFill="1" applyBorder="1" applyAlignment="1">
      <alignment vertical="center" wrapText="1"/>
    </xf>
    <xf numFmtId="0" fontId="37" fillId="4" borderId="64" xfId="180" applyFont="1" applyFill="1" applyBorder="1" applyAlignment="1">
      <alignment horizontal="center" vertical="center" wrapText="1"/>
    </xf>
    <xf numFmtId="0" fontId="37" fillId="4" borderId="65" xfId="180" applyFont="1" applyFill="1" applyBorder="1" applyAlignment="1">
      <alignment horizontal="center" vertical="center" wrapText="1"/>
    </xf>
    <xf numFmtId="0" fontId="37" fillId="4" borderId="66" xfId="180" applyFont="1" applyFill="1" applyBorder="1" applyAlignment="1">
      <alignment horizontal="center" vertical="center" wrapText="1"/>
    </xf>
    <xf numFmtId="0" fontId="34" fillId="0" borderId="49" xfId="180" applyFont="1" applyBorder="1" applyAlignment="1">
      <alignment vertical="center"/>
    </xf>
    <xf numFmtId="0" fontId="34" fillId="0" borderId="50" xfId="180" applyFont="1" applyBorder="1" applyAlignment="1">
      <alignment vertical="center"/>
    </xf>
    <xf numFmtId="0" fontId="34" fillId="0" borderId="51" xfId="180" applyFont="1" applyBorder="1" applyAlignment="1">
      <alignment vertical="center"/>
    </xf>
    <xf numFmtId="0" fontId="40" fillId="0" borderId="54" xfId="180" applyFont="1" applyBorder="1" applyAlignment="1">
      <alignment vertical="center"/>
    </xf>
    <xf numFmtId="0" fontId="40" fillId="0" borderId="55" xfId="180" applyFont="1" applyBorder="1" applyAlignment="1">
      <alignment vertical="center"/>
    </xf>
    <xf numFmtId="0" fontId="40" fillId="0" borderId="56" xfId="180" applyFont="1" applyBorder="1" applyAlignment="1">
      <alignment vertical="center"/>
    </xf>
    <xf numFmtId="0" fontId="34" fillId="0" borderId="49" xfId="180" applyFont="1" applyBorder="1" applyAlignment="1">
      <alignment horizontal="center" vertical="center"/>
    </xf>
    <xf numFmtId="0" fontId="34" fillId="0" borderId="54" xfId="180" applyFont="1" applyBorder="1" applyAlignment="1">
      <alignment horizontal="center" vertical="center"/>
    </xf>
    <xf numFmtId="0" fontId="34" fillId="0" borderId="54" xfId="180" applyFont="1" applyBorder="1" applyAlignment="1">
      <alignment vertical="center" wrapText="1"/>
    </xf>
    <xf numFmtId="0" fontId="34" fillId="0" borderId="55" xfId="180" applyFont="1" applyBorder="1" applyAlignment="1">
      <alignment vertical="center" wrapText="1"/>
    </xf>
    <xf numFmtId="0" fontId="34" fillId="0" borderId="56" xfId="180" applyFont="1" applyBorder="1" applyAlignment="1">
      <alignment vertical="center" wrapText="1"/>
    </xf>
    <xf numFmtId="0" fontId="35" fillId="0" borderId="0" xfId="180" applyFont="1" applyAlignment="1">
      <alignment vertical="center"/>
    </xf>
    <xf numFmtId="0" fontId="34" fillId="0" borderId="2" xfId="180" applyFont="1" applyBorder="1" applyAlignment="1">
      <alignment vertical="center"/>
    </xf>
    <xf numFmtId="0" fontId="34" fillId="4" borderId="64" xfId="180" applyFont="1" applyFill="1" applyBorder="1" applyAlignment="1">
      <alignment horizontal="center" vertical="center" wrapText="1"/>
    </xf>
    <xf numFmtId="0" fontId="34" fillId="4" borderId="65" xfId="180" applyFont="1" applyFill="1" applyBorder="1" applyAlignment="1">
      <alignment horizontal="center" vertical="center" wrapText="1"/>
    </xf>
    <xf numFmtId="0" fontId="37" fillId="4" borderId="64" xfId="180" applyFont="1" applyFill="1" applyBorder="1" applyAlignment="1">
      <alignment horizontal="center" vertical="center"/>
    </xf>
    <xf numFmtId="0" fontId="37" fillId="4" borderId="65" xfId="180" applyFont="1" applyFill="1" applyBorder="1" applyAlignment="1">
      <alignment horizontal="center" vertical="center"/>
    </xf>
    <xf numFmtId="0" fontId="35" fillId="0" borderId="0" xfId="180" applyFont="1" applyAlignment="1">
      <alignment horizontal="left" vertical="center"/>
    </xf>
    <xf numFmtId="181" fontId="35" fillId="0" borderId="0" xfId="182" applyNumberFormat="1" applyFont="1" applyAlignment="1">
      <alignment horizontal="left" vertical="center"/>
    </xf>
    <xf numFmtId="0" fontId="37" fillId="4" borderId="66" xfId="180" applyFont="1" applyFill="1" applyBorder="1" applyAlignment="1">
      <alignment horizontal="center" vertical="center"/>
    </xf>
    <xf numFmtId="44" fontId="41" fillId="2" borderId="4" xfId="181" applyFont="1" applyFill="1" applyBorder="1" applyAlignment="1">
      <alignment horizontal="center" vertical="center"/>
    </xf>
    <xf numFmtId="44" fontId="41" fillId="2" borderId="5" xfId="181" applyFont="1" applyFill="1" applyBorder="1" applyAlignment="1">
      <alignment horizontal="center" vertical="center"/>
    </xf>
    <xf numFmtId="175" fontId="35" fillId="0" borderId="0" xfId="180" applyNumberFormat="1" applyFont="1" applyAlignment="1">
      <alignment vertical="center"/>
    </xf>
    <xf numFmtId="0" fontId="34" fillId="0" borderId="66" xfId="180" applyFont="1" applyBorder="1" applyAlignment="1">
      <alignment vertical="center"/>
    </xf>
    <xf numFmtId="0" fontId="35" fillId="0" borderId="52" xfId="180" quotePrefix="1" applyFont="1" applyBorder="1" applyAlignment="1">
      <alignment horizontal="left" vertical="center"/>
    </xf>
    <xf numFmtId="0" fontId="35" fillId="0" borderId="0" xfId="180" quotePrefix="1" applyFont="1" applyAlignment="1">
      <alignment horizontal="left" vertical="center"/>
    </xf>
    <xf numFmtId="0" fontId="39" fillId="0" borderId="50" xfId="180" applyFont="1" applyBorder="1" applyAlignment="1">
      <alignment horizontal="left" vertical="center"/>
    </xf>
    <xf numFmtId="44" fontId="34" fillId="2" borderId="4" xfId="181" applyFont="1" applyFill="1" applyBorder="1" applyAlignment="1">
      <alignment horizontal="center" vertical="center"/>
    </xf>
    <xf numFmtId="44" fontId="34" fillId="2" borderId="5" xfId="181" applyFont="1" applyFill="1" applyBorder="1" applyAlignment="1">
      <alignment horizontal="center" vertical="center"/>
    </xf>
    <xf numFmtId="10" fontId="34" fillId="4" borderId="4" xfId="182" applyNumberFormat="1" applyFont="1" applyFill="1" applyBorder="1" applyAlignment="1">
      <alignment horizontal="center" vertical="center"/>
    </xf>
    <xf numFmtId="10" fontId="34" fillId="4" borderId="5" xfId="182" applyNumberFormat="1" applyFont="1" applyFill="1" applyBorder="1" applyAlignment="1">
      <alignment horizontal="center" vertical="center"/>
    </xf>
    <xf numFmtId="0" fontId="37" fillId="4" borderId="2" xfId="180" applyFont="1" applyFill="1" applyBorder="1" applyAlignment="1">
      <alignment horizontal="left" vertical="center"/>
    </xf>
    <xf numFmtId="0" fontId="34" fillId="0" borderId="52" xfId="180" applyFont="1" applyBorder="1" applyAlignment="1">
      <alignment vertical="center" wrapText="1"/>
    </xf>
    <xf numFmtId="0" fontId="34" fillId="0" borderId="0" xfId="180" applyFont="1" applyAlignment="1">
      <alignment vertical="center" wrapText="1"/>
    </xf>
    <xf numFmtId="0" fontId="34" fillId="0" borderId="53" xfId="180" applyFont="1" applyBorder="1" applyAlignment="1">
      <alignment vertical="center" wrapText="1"/>
    </xf>
    <xf numFmtId="182" fontId="34" fillId="0" borderId="4" xfId="182" applyNumberFormat="1" applyFont="1" applyBorder="1" applyAlignment="1">
      <alignment horizontal="center" vertical="center"/>
    </xf>
    <xf numFmtId="182" fontId="34" fillId="0" borderId="5" xfId="182" applyNumberFormat="1" applyFont="1" applyBorder="1" applyAlignment="1">
      <alignment horizontal="center" vertical="center"/>
    </xf>
    <xf numFmtId="0" fontId="40" fillId="0" borderId="52" xfId="180" applyFont="1" applyBorder="1" applyAlignment="1">
      <alignment vertical="center" wrapText="1"/>
    </xf>
    <xf numFmtId="0" fontId="40" fillId="0" borderId="0" xfId="180" applyFont="1" applyAlignment="1">
      <alignment vertical="center" wrapText="1"/>
    </xf>
    <xf numFmtId="0" fontId="40" fillId="0" borderId="53" xfId="180" applyFont="1" applyBorder="1" applyAlignment="1">
      <alignment vertical="center" wrapText="1"/>
    </xf>
    <xf numFmtId="0" fontId="34" fillId="0" borderId="4" xfId="180" applyFont="1" applyBorder="1" applyAlignment="1">
      <alignment vertical="center" wrapText="1"/>
    </xf>
    <xf numFmtId="10" fontId="34" fillId="0" borderId="4" xfId="182" applyNumberFormat="1" applyFont="1" applyBorder="1" applyAlignment="1">
      <alignment horizontal="center" vertical="center"/>
    </xf>
    <xf numFmtId="10" fontId="34" fillId="0" borderId="5" xfId="182" applyNumberFormat="1" applyFont="1" applyBorder="1" applyAlignment="1">
      <alignment horizontal="center" vertical="center"/>
    </xf>
    <xf numFmtId="10" fontId="40" fillId="0" borderId="5" xfId="180" applyNumberFormat="1" applyFont="1" applyBorder="1" applyAlignment="1">
      <alignment vertical="center" wrapText="1"/>
    </xf>
    <xf numFmtId="0" fontId="34" fillId="0" borderId="49" xfId="180" applyFont="1" applyBorder="1" applyAlignment="1">
      <alignment horizontal="left" vertical="center"/>
    </xf>
    <xf numFmtId="0" fontId="34" fillId="0" borderId="50" xfId="180" applyFont="1" applyBorder="1" applyAlignment="1">
      <alignment horizontal="left" vertical="center"/>
    </xf>
    <xf numFmtId="0" fontId="34" fillId="0" borderId="51" xfId="180" applyFont="1" applyBorder="1" applyAlignment="1">
      <alignment horizontal="left" vertical="center"/>
    </xf>
    <xf numFmtId="0" fontId="40" fillId="2" borderId="52" xfId="180" applyFont="1" applyFill="1" applyBorder="1" applyAlignment="1">
      <alignment vertical="center" wrapText="1"/>
    </xf>
    <xf numFmtId="0" fontId="40" fillId="2" borderId="0" xfId="180" applyFont="1" applyFill="1" applyAlignment="1">
      <alignment vertical="center" wrapText="1"/>
    </xf>
    <xf numFmtId="0" fontId="40" fillId="2" borderId="53" xfId="180" applyFont="1" applyFill="1" applyBorder="1" applyAlignment="1">
      <alignment vertical="center" wrapText="1"/>
    </xf>
    <xf numFmtId="0" fontId="40" fillId="0" borderId="54" xfId="180" applyFont="1" applyBorder="1" applyAlignment="1">
      <alignment vertical="center" wrapText="1"/>
    </xf>
    <xf numFmtId="0" fontId="40" fillId="0" borderId="55" xfId="180" applyFont="1" applyBorder="1" applyAlignment="1">
      <alignment vertical="center" wrapText="1"/>
    </xf>
    <xf numFmtId="0" fontId="40" fillId="0" borderId="56" xfId="180" applyFont="1" applyBorder="1" applyAlignment="1">
      <alignment vertical="center" wrapText="1"/>
    </xf>
    <xf numFmtId="0" fontId="40" fillId="0" borderId="54" xfId="180" quotePrefix="1" applyFont="1" applyBorder="1" applyAlignment="1">
      <alignment horizontal="left" vertical="center"/>
    </xf>
    <xf numFmtId="0" fontId="40" fillId="0" borderId="55" xfId="180" applyFont="1" applyBorder="1" applyAlignment="1">
      <alignment horizontal="left" vertical="center"/>
    </xf>
    <xf numFmtId="0" fontId="40" fillId="0" borderId="56" xfId="180" applyFont="1" applyBorder="1" applyAlignment="1">
      <alignment horizontal="left" vertical="center"/>
    </xf>
    <xf numFmtId="0" fontId="34" fillId="0" borderId="49" xfId="180" applyFont="1" applyBorder="1" applyAlignment="1">
      <alignment horizontal="right" vertical="center" wrapText="1"/>
    </xf>
    <xf numFmtId="0" fontId="34" fillId="0" borderId="51" xfId="180" applyFont="1" applyBorder="1" applyAlignment="1">
      <alignment horizontal="right" vertical="center" wrapText="1"/>
    </xf>
    <xf numFmtId="0" fontId="34" fillId="0" borderId="54" xfId="180" applyFont="1" applyBorder="1" applyAlignment="1">
      <alignment horizontal="right" vertical="center" wrapText="1"/>
    </xf>
    <xf numFmtId="0" fontId="34" fillId="0" borderId="56" xfId="180" applyFont="1" applyBorder="1" applyAlignment="1">
      <alignment horizontal="right" vertical="center" wrapText="1"/>
    </xf>
    <xf numFmtId="0" fontId="34" fillId="4" borderId="2" xfId="180" applyFont="1" applyFill="1" applyBorder="1" applyAlignment="1">
      <alignment horizontal="center" vertical="center"/>
    </xf>
    <xf numFmtId="0" fontId="41" fillId="2" borderId="2" xfId="180" applyFont="1" applyFill="1" applyBorder="1" applyAlignment="1">
      <alignment horizontal="left" vertical="center" wrapText="1"/>
    </xf>
    <xf numFmtId="0" fontId="42" fillId="4" borderId="2" xfId="180" applyFont="1" applyFill="1" applyBorder="1" applyAlignment="1">
      <alignment horizontal="center" vertical="center" wrapText="1"/>
    </xf>
    <xf numFmtId="10" fontId="40" fillId="0" borderId="54" xfId="180" applyNumberFormat="1" applyFont="1" applyBorder="1" applyAlignment="1">
      <alignment vertical="center"/>
    </xf>
    <xf numFmtId="0" fontId="37" fillId="0" borderId="0" xfId="180" applyFont="1" applyAlignment="1">
      <alignment horizontal="center" vertical="center"/>
    </xf>
    <xf numFmtId="0" fontId="20" fillId="0" borderId="2" xfId="62" applyFont="1" applyBorder="1" applyAlignment="1">
      <alignment horizontal="center" vertical="center"/>
    </xf>
    <xf numFmtId="0" fontId="23" fillId="8" borderId="49" xfId="0" applyFont="1" applyFill="1" applyBorder="1" applyAlignment="1">
      <alignment horizontal="center" vertical="center" wrapText="1"/>
    </xf>
    <xf numFmtId="0" fontId="23" fillId="8" borderId="50" xfId="0" applyFont="1" applyFill="1" applyBorder="1" applyAlignment="1">
      <alignment horizontal="center" vertical="center" wrapText="1"/>
    </xf>
    <xf numFmtId="0" fontId="23" fillId="8" borderId="51" xfId="0" applyFont="1" applyFill="1" applyBorder="1" applyAlignment="1">
      <alignment horizontal="center" vertical="center" wrapText="1"/>
    </xf>
    <xf numFmtId="0" fontId="23" fillId="8" borderId="52" xfId="0" applyFont="1" applyFill="1" applyBorder="1" applyAlignment="1">
      <alignment horizontal="center" vertical="center" wrapText="1"/>
    </xf>
    <xf numFmtId="0" fontId="23" fillId="8" borderId="0" xfId="0" applyFont="1" applyFill="1" applyAlignment="1">
      <alignment horizontal="center" vertical="center" wrapText="1"/>
    </xf>
    <xf numFmtId="0" fontId="23" fillId="8" borderId="53" xfId="0" applyFont="1" applyFill="1" applyBorder="1" applyAlignment="1">
      <alignment horizontal="center" vertical="center" wrapText="1"/>
    </xf>
    <xf numFmtId="0" fontId="23" fillId="8" borderId="54" xfId="0" applyFont="1" applyFill="1" applyBorder="1" applyAlignment="1">
      <alignment horizontal="center" vertical="center" wrapText="1"/>
    </xf>
    <xf numFmtId="0" fontId="23" fillId="8" borderId="55" xfId="0" applyFont="1" applyFill="1" applyBorder="1" applyAlignment="1">
      <alignment horizontal="center" vertical="center" wrapText="1"/>
    </xf>
    <xf numFmtId="0" fontId="23" fillId="8" borderId="56" xfId="0" applyFont="1" applyFill="1" applyBorder="1" applyAlignment="1">
      <alignment horizontal="center" vertical="center" wrapText="1"/>
    </xf>
    <xf numFmtId="0" fontId="21" fillId="10" borderId="16" xfId="0" applyFont="1" applyFill="1" applyBorder="1" applyAlignment="1">
      <alignment horizontal="center" vertical="center"/>
    </xf>
    <xf numFmtId="0" fontId="21" fillId="10" borderId="17" xfId="0" applyFont="1" applyFill="1" applyBorder="1" applyAlignment="1">
      <alignment horizontal="center" vertical="center"/>
    </xf>
    <xf numFmtId="0" fontId="21" fillId="10" borderId="18" xfId="0" applyFont="1" applyFill="1" applyBorder="1" applyAlignment="1">
      <alignment horizontal="center" vertical="center"/>
    </xf>
    <xf numFmtId="0" fontId="23" fillId="3" borderId="19" xfId="0" applyFont="1" applyFill="1" applyBorder="1" applyAlignment="1">
      <alignment horizontal="center" vertical="center"/>
    </xf>
    <xf numFmtId="0" fontId="23" fillId="3" borderId="6" xfId="0" applyFont="1" applyFill="1" applyBorder="1" applyAlignment="1">
      <alignment horizontal="center" vertical="center"/>
    </xf>
    <xf numFmtId="0" fontId="21" fillId="10" borderId="19" xfId="0" applyFont="1" applyFill="1" applyBorder="1" applyAlignment="1">
      <alignment horizontal="center" vertical="center"/>
    </xf>
    <xf numFmtId="0" fontId="21" fillId="10" borderId="6" xfId="0" applyFont="1" applyFill="1" applyBorder="1" applyAlignment="1">
      <alignment horizontal="center" vertical="center"/>
    </xf>
    <xf numFmtId="0" fontId="21" fillId="10" borderId="20" xfId="0" applyFont="1" applyFill="1" applyBorder="1" applyAlignment="1">
      <alignment horizontal="center" vertical="center"/>
    </xf>
    <xf numFmtId="0" fontId="19" fillId="5" borderId="21" xfId="0" applyFont="1" applyFill="1" applyBorder="1" applyAlignment="1">
      <alignment horizontal="right" vertical="center"/>
    </xf>
    <xf numFmtId="0" fontId="19" fillId="5" borderId="22" xfId="0" applyFont="1" applyFill="1" applyBorder="1" applyAlignment="1">
      <alignment horizontal="right" vertical="center"/>
    </xf>
    <xf numFmtId="169" fontId="21" fillId="3" borderId="47" xfId="85" applyNumberFormat="1" applyFont="1" applyFill="1" applyBorder="1" applyAlignment="1">
      <alignment horizontal="center" vertical="center" wrapText="1"/>
    </xf>
    <xf numFmtId="169" fontId="21" fillId="3" borderId="20" xfId="85" applyNumberFormat="1" applyFont="1" applyFill="1" applyBorder="1" applyAlignment="1">
      <alignment horizontal="center" vertical="center" wrapText="1"/>
    </xf>
    <xf numFmtId="0" fontId="21" fillId="10" borderId="41" xfId="0" applyFont="1" applyFill="1" applyBorder="1" applyAlignment="1">
      <alignment horizontal="center" vertical="center"/>
    </xf>
    <xf numFmtId="0" fontId="21" fillId="10" borderId="42" xfId="0" applyFont="1" applyFill="1" applyBorder="1" applyAlignment="1">
      <alignment horizontal="center" vertical="center"/>
    </xf>
    <xf numFmtId="0" fontId="21" fillId="10" borderId="40" xfId="0" applyFont="1" applyFill="1" applyBorder="1" applyAlignment="1">
      <alignment horizontal="center" vertical="center"/>
    </xf>
    <xf numFmtId="0" fontId="21" fillId="3" borderId="21" xfId="85" applyFont="1" applyFill="1" applyBorder="1" applyAlignment="1">
      <alignment horizontal="center" vertical="center"/>
    </xf>
    <xf numFmtId="0" fontId="21" fillId="3" borderId="22" xfId="85" applyFont="1" applyFill="1" applyBorder="1" applyAlignment="1">
      <alignment horizontal="center" vertical="center"/>
    </xf>
    <xf numFmtId="0" fontId="21" fillId="3" borderId="46" xfId="85" applyFont="1" applyFill="1" applyBorder="1" applyAlignment="1">
      <alignment horizontal="center" vertical="center"/>
    </xf>
    <xf numFmtId="0" fontId="21" fillId="3" borderId="8" xfId="85" applyFont="1" applyFill="1" applyBorder="1" applyAlignment="1">
      <alignment horizontal="center" vertical="center"/>
    </xf>
    <xf numFmtId="0" fontId="21" fillId="3" borderId="19" xfId="85" applyFont="1" applyFill="1" applyBorder="1" applyAlignment="1">
      <alignment horizontal="center" vertical="center"/>
    </xf>
    <xf numFmtId="0" fontId="21" fillId="3" borderId="6" xfId="85" applyFont="1" applyFill="1" applyBorder="1" applyAlignment="1">
      <alignment horizontal="center" vertical="center"/>
    </xf>
    <xf numFmtId="169" fontId="21" fillId="3" borderId="57" xfId="85" applyNumberFormat="1" applyFont="1" applyFill="1" applyBorder="1" applyAlignment="1">
      <alignment horizontal="center" vertical="center" wrapText="1"/>
    </xf>
    <xf numFmtId="169" fontId="21" fillId="3" borderId="8" xfId="85" applyNumberFormat="1" applyFont="1" applyFill="1" applyBorder="1" applyAlignment="1">
      <alignment horizontal="center" vertical="center" wrapText="1"/>
    </xf>
    <xf numFmtId="169" fontId="21" fillId="3" borderId="6" xfId="85" applyNumberFormat="1" applyFont="1" applyFill="1" applyBorder="1" applyAlignment="1">
      <alignment horizontal="center" vertical="center" wrapText="1"/>
    </xf>
    <xf numFmtId="4" fontId="21" fillId="3" borderId="23" xfId="85" applyNumberFormat="1" applyFont="1" applyFill="1" applyBorder="1" applyAlignment="1">
      <alignment horizontal="center" vertical="center" wrapText="1"/>
    </xf>
    <xf numFmtId="0" fontId="21" fillId="3" borderId="60" xfId="85" applyFont="1" applyFill="1" applyBorder="1" applyAlignment="1">
      <alignment horizontal="center" vertical="center"/>
    </xf>
    <xf numFmtId="0" fontId="26" fillId="2" borderId="0" xfId="85" applyFont="1" applyFill="1" applyAlignment="1">
      <alignment horizontal="left" vertical="center"/>
    </xf>
    <xf numFmtId="0" fontId="21" fillId="10" borderId="36" xfId="0" applyFont="1" applyFill="1" applyBorder="1" applyAlignment="1">
      <alignment horizontal="center" vertical="center"/>
    </xf>
    <xf numFmtId="0" fontId="21" fillId="10" borderId="37" xfId="0" applyFont="1" applyFill="1" applyBorder="1" applyAlignment="1">
      <alignment horizontal="center" vertical="center"/>
    </xf>
    <xf numFmtId="0" fontId="21" fillId="3" borderId="24" xfId="85" applyFont="1" applyFill="1" applyBorder="1" applyAlignment="1">
      <alignment horizontal="center" vertical="center"/>
    </xf>
    <xf numFmtId="0" fontId="21" fillId="3" borderId="7" xfId="85" applyFont="1" applyFill="1" applyBorder="1" applyAlignment="1">
      <alignment horizontal="center" vertical="center"/>
    </xf>
    <xf numFmtId="169" fontId="21" fillId="3" borderId="6" xfId="85" applyNumberFormat="1" applyFont="1" applyFill="1" applyBorder="1" applyAlignment="1">
      <alignment horizontal="center" vertical="center"/>
    </xf>
    <xf numFmtId="169" fontId="21" fillId="3" borderId="7" xfId="85" applyNumberFormat="1" applyFont="1" applyFill="1" applyBorder="1" applyAlignment="1">
      <alignment horizontal="center" vertical="center"/>
    </xf>
    <xf numFmtId="169" fontId="21" fillId="3" borderId="7" xfId="85" applyNumberFormat="1" applyFont="1" applyFill="1" applyBorder="1" applyAlignment="1">
      <alignment horizontal="center" vertical="center" wrapText="1"/>
    </xf>
    <xf numFmtId="4" fontId="21" fillId="3" borderId="9" xfId="85" applyNumberFormat="1" applyFont="1" applyFill="1" applyBorder="1" applyAlignment="1">
      <alignment horizontal="center" vertical="center"/>
    </xf>
    <xf numFmtId="4" fontId="21" fillId="3" borderId="11" xfId="85" applyNumberFormat="1" applyFont="1" applyFill="1" applyBorder="1" applyAlignment="1">
      <alignment horizontal="center" vertical="center"/>
    </xf>
    <xf numFmtId="169" fontId="21" fillId="3" borderId="22" xfId="85" applyNumberFormat="1" applyFont="1" applyFill="1" applyBorder="1" applyAlignment="1">
      <alignment horizontal="center" vertical="center"/>
    </xf>
    <xf numFmtId="169" fontId="21" fillId="3" borderId="22" xfId="85" applyNumberFormat="1" applyFont="1" applyFill="1" applyBorder="1" applyAlignment="1">
      <alignment horizontal="center" vertical="center" wrapText="1"/>
    </xf>
    <xf numFmtId="4" fontId="21" fillId="3" borderId="22" xfId="85" applyNumberFormat="1" applyFont="1" applyFill="1" applyBorder="1" applyAlignment="1">
      <alignment horizontal="center" vertical="center" wrapText="1"/>
    </xf>
    <xf numFmtId="4" fontId="21" fillId="3" borderId="43" xfId="85" applyNumberFormat="1" applyFont="1" applyFill="1" applyBorder="1" applyAlignment="1">
      <alignment horizontal="center" vertical="center" wrapText="1"/>
    </xf>
    <xf numFmtId="4" fontId="21" fillId="3" borderId="45" xfId="85" applyNumberFormat="1" applyFont="1" applyFill="1" applyBorder="1" applyAlignment="1">
      <alignment horizontal="center" vertical="center" wrapText="1"/>
    </xf>
    <xf numFmtId="0" fontId="21" fillId="10" borderId="29" xfId="0" applyFont="1" applyFill="1" applyBorder="1" applyAlignment="1">
      <alignment horizontal="center" vertical="center"/>
    </xf>
    <xf numFmtId="0" fontId="22" fillId="2" borderId="0" xfId="85" applyFont="1" applyFill="1" applyAlignment="1">
      <alignment horizontal="left" vertical="top" wrapText="1"/>
    </xf>
    <xf numFmtId="0" fontId="22" fillId="2" borderId="31" xfId="85" applyFont="1" applyFill="1" applyBorder="1" applyAlignment="1">
      <alignment horizontal="left" vertical="top" wrapText="1"/>
    </xf>
    <xf numFmtId="0" fontId="21" fillId="10" borderId="27" xfId="0" applyFont="1" applyFill="1" applyBorder="1" applyAlignment="1">
      <alignment horizontal="center" vertical="center"/>
    </xf>
    <xf numFmtId="0" fontId="21" fillId="10" borderId="58" xfId="0" applyFont="1" applyFill="1" applyBorder="1" applyAlignment="1">
      <alignment horizontal="center" vertical="center"/>
    </xf>
    <xf numFmtId="0" fontId="22" fillId="2" borderId="13" xfId="85" applyFont="1" applyFill="1" applyBorder="1" applyAlignment="1">
      <alignment horizontal="center" vertical="center" wrapText="1"/>
    </xf>
    <xf numFmtId="0" fontId="22" fillId="2" borderId="15" xfId="85" applyFont="1" applyFill="1" applyBorder="1" applyAlignment="1">
      <alignment horizontal="center" vertical="center" wrapText="1"/>
    </xf>
    <xf numFmtId="0" fontId="22" fillId="2" borderId="14" xfId="85" applyFont="1" applyFill="1" applyBorder="1" applyAlignment="1">
      <alignment horizontal="center" vertical="center" wrapText="1"/>
    </xf>
    <xf numFmtId="0" fontId="22" fillId="2" borderId="4" xfId="85" applyFont="1" applyFill="1" applyBorder="1" applyAlignment="1">
      <alignment horizontal="center" vertical="center"/>
    </xf>
    <xf numFmtId="0" fontId="22" fillId="2" borderId="3" xfId="85" applyFont="1" applyFill="1" applyBorder="1" applyAlignment="1">
      <alignment horizontal="center" vertical="center"/>
    </xf>
    <xf numFmtId="0" fontId="22" fillId="2" borderId="32" xfId="85" applyFont="1" applyFill="1" applyBorder="1" applyAlignment="1">
      <alignment horizontal="left" vertical="center"/>
    </xf>
    <xf numFmtId="0" fontId="22" fillId="2" borderId="33" xfId="85" applyFont="1" applyFill="1" applyBorder="1" applyAlignment="1">
      <alignment horizontal="left" vertical="center"/>
    </xf>
    <xf numFmtId="0" fontId="22" fillId="2" borderId="34" xfId="85" applyFont="1" applyFill="1" applyBorder="1" applyAlignment="1">
      <alignment horizontal="left" vertical="center"/>
    </xf>
    <xf numFmtId="0" fontId="23" fillId="6" borderId="41" xfId="85" applyFont="1" applyFill="1" applyBorder="1" applyAlignment="1">
      <alignment horizontal="center" vertical="center"/>
    </xf>
    <xf numFmtId="0" fontId="23" fillId="6" borderId="42" xfId="85" applyFont="1" applyFill="1" applyBorder="1" applyAlignment="1">
      <alignment horizontal="center" vertical="center"/>
    </xf>
    <xf numFmtId="0" fontId="23" fillId="6" borderId="40" xfId="85" applyFont="1" applyFill="1" applyBorder="1" applyAlignment="1">
      <alignment horizontal="center" vertical="center"/>
    </xf>
    <xf numFmtId="0" fontId="23" fillId="3" borderId="25" xfId="85" applyFont="1" applyFill="1" applyBorder="1" applyAlignment="1">
      <alignment horizontal="right" vertical="center"/>
    </xf>
    <xf numFmtId="0" fontId="23" fillId="3" borderId="10" xfId="85" applyFont="1" applyFill="1" applyBorder="1" applyAlignment="1">
      <alignment horizontal="right" vertical="center"/>
    </xf>
    <xf numFmtId="0" fontId="23" fillId="3" borderId="26" xfId="85" applyFont="1" applyFill="1" applyBorder="1" applyAlignment="1">
      <alignment horizontal="right" vertical="center"/>
    </xf>
    <xf numFmtId="0" fontId="23" fillId="3" borderId="12" xfId="85" applyFont="1" applyFill="1" applyBorder="1" applyAlignment="1">
      <alignment horizontal="right" vertical="center"/>
    </xf>
    <xf numFmtId="4" fontId="21" fillId="3" borderId="67" xfId="85" applyNumberFormat="1" applyFont="1" applyFill="1" applyBorder="1" applyAlignment="1">
      <alignment horizontal="right" vertical="center"/>
    </xf>
    <xf numFmtId="169" fontId="23" fillId="3" borderId="2" xfId="85" applyNumberFormat="1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vertical="center"/>
    </xf>
    <xf numFmtId="169" fontId="21" fillId="3" borderId="8" xfId="85" applyNumberFormat="1" applyFont="1" applyFill="1" applyBorder="1" applyAlignment="1">
      <alignment horizontal="center" vertical="center"/>
    </xf>
    <xf numFmtId="4" fontId="21" fillId="3" borderId="8" xfId="85" applyNumberFormat="1" applyFont="1" applyFill="1" applyBorder="1" applyAlignment="1">
      <alignment horizontal="center" vertical="center" wrapText="1"/>
    </xf>
    <xf numFmtId="4" fontId="21" fillId="3" borderId="47" xfId="85" applyNumberFormat="1" applyFont="1" applyFill="1" applyBorder="1" applyAlignment="1">
      <alignment horizontal="center" vertical="center" wrapText="1"/>
    </xf>
    <xf numFmtId="0" fontId="21" fillId="10" borderId="68" xfId="0" applyFont="1" applyFill="1" applyBorder="1" applyAlignment="1">
      <alignment horizontal="center" vertical="center"/>
    </xf>
    <xf numFmtId="0" fontId="21" fillId="10" borderId="69" xfId="0" applyFont="1" applyFill="1" applyBorder="1" applyAlignment="1">
      <alignment horizontal="center" vertical="center"/>
    </xf>
    <xf numFmtId="0" fontId="21" fillId="10" borderId="70" xfId="0" applyFont="1" applyFill="1" applyBorder="1" applyAlignment="1">
      <alignment horizontal="center" vertical="center"/>
    </xf>
  </cellXfs>
  <cellStyles count="186">
    <cellStyle name="Excel Built-in Normal" xfId="1" xr:uid="{00000000-0005-0000-0000-000000000000}"/>
    <cellStyle name="Excel Built-in Normal 2" xfId="67" xr:uid="{00000000-0005-0000-0000-000001000000}"/>
    <cellStyle name="Hiperlink" xfId="179" builtinId="8"/>
    <cellStyle name="Hyperlink 2" xfId="2" xr:uid="{00000000-0005-0000-0000-000003000000}"/>
    <cellStyle name="Hyperlink 3" xfId="3" xr:uid="{00000000-0005-0000-0000-000004000000}"/>
    <cellStyle name="Moeda" xfId="120" builtinId="4"/>
    <cellStyle name="Moeda 10" xfId="111" xr:uid="{00000000-0005-0000-0000-000006000000}"/>
    <cellStyle name="Moeda 10 2" xfId="143" xr:uid="{00000000-0005-0000-0000-000007000000}"/>
    <cellStyle name="Moeda 11" xfId="112" xr:uid="{00000000-0005-0000-0000-000008000000}"/>
    <cellStyle name="Moeda 11 2" xfId="144" xr:uid="{00000000-0005-0000-0000-000009000000}"/>
    <cellStyle name="Moeda 12" xfId="118" xr:uid="{00000000-0005-0000-0000-00000A000000}"/>
    <cellStyle name="Moeda 12 2" xfId="150" xr:uid="{00000000-0005-0000-0000-00000B000000}"/>
    <cellStyle name="Moeda 13" xfId="119" xr:uid="{00000000-0005-0000-0000-00000C000000}"/>
    <cellStyle name="Moeda 14" xfId="178" xr:uid="{00000000-0005-0000-0000-00000D000000}"/>
    <cellStyle name="Moeda 15" xfId="181" xr:uid="{01AB4261-C349-4F0D-9C17-05368E5ED6F4}"/>
    <cellStyle name="Moeda 2" xfId="4" xr:uid="{00000000-0005-0000-0000-00000E000000}"/>
    <cellStyle name="Moeda 2 2" xfId="5" xr:uid="{00000000-0005-0000-0000-00000F000000}"/>
    <cellStyle name="Moeda 2 2 2" xfId="6" xr:uid="{00000000-0005-0000-0000-000010000000}"/>
    <cellStyle name="Moeda 2 2 3" xfId="7" xr:uid="{00000000-0005-0000-0000-000011000000}"/>
    <cellStyle name="Moeda 2 2 4" xfId="8" xr:uid="{00000000-0005-0000-0000-000012000000}"/>
    <cellStyle name="Moeda 2 2 4 2" xfId="70" xr:uid="{00000000-0005-0000-0000-000013000000}"/>
    <cellStyle name="Moeda 2 2 5" xfId="69" xr:uid="{00000000-0005-0000-0000-000014000000}"/>
    <cellStyle name="Moeda 2 3" xfId="9" xr:uid="{00000000-0005-0000-0000-000015000000}"/>
    <cellStyle name="Moeda 2 3 2" xfId="71" xr:uid="{00000000-0005-0000-0000-000016000000}"/>
    <cellStyle name="Moeda 2 4" xfId="10" xr:uid="{00000000-0005-0000-0000-000017000000}"/>
    <cellStyle name="Moeda 2 5" xfId="68" xr:uid="{00000000-0005-0000-0000-000018000000}"/>
    <cellStyle name="Moeda 2 6" xfId="185" xr:uid="{0D46FC84-DEBA-4FBA-8D9F-E33315FAB18E}"/>
    <cellStyle name="Moeda 3" xfId="11" xr:uid="{00000000-0005-0000-0000-000019000000}"/>
    <cellStyle name="Moeda 3 2" xfId="12" xr:uid="{00000000-0005-0000-0000-00001A000000}"/>
    <cellStyle name="Moeda 3 2 2" xfId="73" xr:uid="{00000000-0005-0000-0000-00001B000000}"/>
    <cellStyle name="Moeda 3 3" xfId="13" xr:uid="{00000000-0005-0000-0000-00001C000000}"/>
    <cellStyle name="Moeda 3 4" xfId="14" xr:uid="{00000000-0005-0000-0000-00001D000000}"/>
    <cellStyle name="Moeda 3 4 2" xfId="74" xr:uid="{00000000-0005-0000-0000-00001E000000}"/>
    <cellStyle name="Moeda 3 5" xfId="72" xr:uid="{00000000-0005-0000-0000-00001F000000}"/>
    <cellStyle name="Moeda 3 5 2" xfId="131" xr:uid="{00000000-0005-0000-0000-000020000000}"/>
    <cellStyle name="Moeda 3 5 3" xfId="161" xr:uid="{00000000-0005-0000-0000-000021000000}"/>
    <cellStyle name="Moeda 3 6" xfId="113" xr:uid="{00000000-0005-0000-0000-000022000000}"/>
    <cellStyle name="Moeda 3 6 2" xfId="145" xr:uid="{00000000-0005-0000-0000-000023000000}"/>
    <cellStyle name="Moeda 3 6 3" xfId="173" xr:uid="{00000000-0005-0000-0000-000024000000}"/>
    <cellStyle name="Moeda 3 7" xfId="121" xr:uid="{00000000-0005-0000-0000-000025000000}"/>
    <cellStyle name="Moeda 3 8" xfId="151" xr:uid="{00000000-0005-0000-0000-000026000000}"/>
    <cellStyle name="Moeda 4" xfId="15" xr:uid="{00000000-0005-0000-0000-000027000000}"/>
    <cellStyle name="Moeda 4 2" xfId="16" xr:uid="{00000000-0005-0000-0000-000028000000}"/>
    <cellStyle name="Moeda 4 2 2" xfId="17" xr:uid="{00000000-0005-0000-0000-000029000000}"/>
    <cellStyle name="Moeda 4 2 2 2" xfId="77" xr:uid="{00000000-0005-0000-0000-00002A000000}"/>
    <cellStyle name="Moeda 4 2 3" xfId="76" xr:uid="{00000000-0005-0000-0000-00002B000000}"/>
    <cellStyle name="Moeda 4 3" xfId="18" xr:uid="{00000000-0005-0000-0000-00002C000000}"/>
    <cellStyle name="Moeda 4 3 2" xfId="78" xr:uid="{00000000-0005-0000-0000-00002D000000}"/>
    <cellStyle name="Moeda 4 4" xfId="75" xr:uid="{00000000-0005-0000-0000-00002E000000}"/>
    <cellStyle name="Moeda 4 4 2" xfId="132" xr:uid="{00000000-0005-0000-0000-00002F000000}"/>
    <cellStyle name="Moeda 4 4 3" xfId="162" xr:uid="{00000000-0005-0000-0000-000030000000}"/>
    <cellStyle name="Moeda 4 5" xfId="114" xr:uid="{00000000-0005-0000-0000-000031000000}"/>
    <cellStyle name="Moeda 4 5 2" xfId="146" xr:uid="{00000000-0005-0000-0000-000032000000}"/>
    <cellStyle name="Moeda 4 5 3" xfId="174" xr:uid="{00000000-0005-0000-0000-000033000000}"/>
    <cellStyle name="Moeda 4 6" xfId="122" xr:uid="{00000000-0005-0000-0000-000034000000}"/>
    <cellStyle name="Moeda 4 7" xfId="152" xr:uid="{00000000-0005-0000-0000-000035000000}"/>
    <cellStyle name="Moeda 5" xfId="19" xr:uid="{00000000-0005-0000-0000-000036000000}"/>
    <cellStyle name="Moeda 5 2" xfId="20" xr:uid="{00000000-0005-0000-0000-000037000000}"/>
    <cellStyle name="Moeda 5 2 2" xfId="80" xr:uid="{00000000-0005-0000-0000-000038000000}"/>
    <cellStyle name="Moeda 5 3" xfId="79" xr:uid="{00000000-0005-0000-0000-000039000000}"/>
    <cellStyle name="Moeda 6" xfId="21" xr:uid="{00000000-0005-0000-0000-00003A000000}"/>
    <cellStyle name="Moeda 6 2" xfId="81" xr:uid="{00000000-0005-0000-0000-00003B000000}"/>
    <cellStyle name="Moeda 7" xfId="22" xr:uid="{00000000-0005-0000-0000-00003C000000}"/>
    <cellStyle name="Moeda 7 2" xfId="82" xr:uid="{00000000-0005-0000-0000-00003D000000}"/>
    <cellStyle name="Moeda 8" xfId="23" xr:uid="{00000000-0005-0000-0000-00003E000000}"/>
    <cellStyle name="Moeda 8 2" xfId="66" xr:uid="{00000000-0005-0000-0000-00003F000000}"/>
    <cellStyle name="Moeda 8 2 2" xfId="130" xr:uid="{00000000-0005-0000-0000-000040000000}"/>
    <cellStyle name="Moeda 8 2 3" xfId="160" xr:uid="{00000000-0005-0000-0000-000041000000}"/>
    <cellStyle name="Moeda 8 3" xfId="83" xr:uid="{00000000-0005-0000-0000-000042000000}"/>
    <cellStyle name="Moeda 9" xfId="64" xr:uid="{00000000-0005-0000-0000-000043000000}"/>
    <cellStyle name="Moeda 9 2" xfId="128" xr:uid="{00000000-0005-0000-0000-000044000000}"/>
    <cellStyle name="Moeda 9 3" xfId="158" xr:uid="{00000000-0005-0000-0000-000045000000}"/>
    <cellStyle name="Normal" xfId="0" builtinId="0"/>
    <cellStyle name="Normal 2" xfId="24" xr:uid="{00000000-0005-0000-0000-000047000000}"/>
    <cellStyle name="Normal 2 2" xfId="25" xr:uid="{00000000-0005-0000-0000-000048000000}"/>
    <cellStyle name="Normal 2 2 2" xfId="85" xr:uid="{00000000-0005-0000-0000-000049000000}"/>
    <cellStyle name="Normal 2 3" xfId="65" xr:uid="{00000000-0005-0000-0000-00004A000000}"/>
    <cellStyle name="Normal 2 3 2" xfId="129" xr:uid="{00000000-0005-0000-0000-00004B000000}"/>
    <cellStyle name="Normal 2 3 3" xfId="159" xr:uid="{00000000-0005-0000-0000-00004C000000}"/>
    <cellStyle name="Normal 2 4" xfId="84" xr:uid="{00000000-0005-0000-0000-00004D000000}"/>
    <cellStyle name="Normal 2 5" xfId="184" xr:uid="{0A74B109-4B61-42ED-84C4-62AD3304E3BE}"/>
    <cellStyle name="Normal 3" xfId="26" xr:uid="{00000000-0005-0000-0000-00004E000000}"/>
    <cellStyle name="Normal 3 2" xfId="27" xr:uid="{00000000-0005-0000-0000-00004F000000}"/>
    <cellStyle name="Normal 3 2 2" xfId="28" xr:uid="{00000000-0005-0000-0000-000050000000}"/>
    <cellStyle name="Normal 3 2 3" xfId="86" xr:uid="{00000000-0005-0000-0000-000051000000}"/>
    <cellStyle name="Normal 4" xfId="29" xr:uid="{00000000-0005-0000-0000-000052000000}"/>
    <cellStyle name="Normal 4 2" xfId="87" xr:uid="{00000000-0005-0000-0000-000053000000}"/>
    <cellStyle name="Normal 5" xfId="30" xr:uid="{00000000-0005-0000-0000-000054000000}"/>
    <cellStyle name="Normal 5 2" xfId="88" xr:uid="{00000000-0005-0000-0000-000055000000}"/>
    <cellStyle name="Normal 6" xfId="31" xr:uid="{00000000-0005-0000-0000-000056000000}"/>
    <cellStyle name="Normal 6 2" xfId="89" xr:uid="{00000000-0005-0000-0000-000057000000}"/>
    <cellStyle name="Normal 7" xfId="32" xr:uid="{00000000-0005-0000-0000-000058000000}"/>
    <cellStyle name="Normal 7 2" xfId="90" xr:uid="{00000000-0005-0000-0000-000059000000}"/>
    <cellStyle name="Normal 8" xfId="62" xr:uid="{00000000-0005-0000-0000-00005A000000}"/>
    <cellStyle name="Normal 8 2" xfId="126" xr:uid="{00000000-0005-0000-0000-00005B000000}"/>
    <cellStyle name="Normal 8 3" xfId="156" xr:uid="{00000000-0005-0000-0000-00005C000000}"/>
    <cellStyle name="Normal 9" xfId="180" xr:uid="{56A6919D-EAF9-4B4C-B64E-E18B264C9223}"/>
    <cellStyle name="Porcentagem 2" xfId="33" xr:uid="{00000000-0005-0000-0000-00005E000000}"/>
    <cellStyle name="Porcentagem 2 2" xfId="91" xr:uid="{00000000-0005-0000-0000-00005F000000}"/>
    <cellStyle name="Porcentagem 3" xfId="34" xr:uid="{00000000-0005-0000-0000-000060000000}"/>
    <cellStyle name="Porcentagem 3 2" xfId="35" xr:uid="{00000000-0005-0000-0000-000061000000}"/>
    <cellStyle name="Porcentagem 4" xfId="36" xr:uid="{00000000-0005-0000-0000-000062000000}"/>
    <cellStyle name="Porcentagem 4 2" xfId="92" xr:uid="{00000000-0005-0000-0000-000063000000}"/>
    <cellStyle name="Porcentagem 5" xfId="37" xr:uid="{00000000-0005-0000-0000-000064000000}"/>
    <cellStyle name="Porcentagem 6" xfId="38" xr:uid="{00000000-0005-0000-0000-000065000000}"/>
    <cellStyle name="Porcentagem 6 2" xfId="93" xr:uid="{00000000-0005-0000-0000-000066000000}"/>
    <cellStyle name="Porcentagem 7" xfId="39" xr:uid="{00000000-0005-0000-0000-000067000000}"/>
    <cellStyle name="Porcentagem 7 2" xfId="94" xr:uid="{00000000-0005-0000-0000-000068000000}"/>
    <cellStyle name="Porcentagem 8" xfId="40" xr:uid="{00000000-0005-0000-0000-000069000000}"/>
    <cellStyle name="Porcentagem 8 2" xfId="95" xr:uid="{00000000-0005-0000-0000-00006A000000}"/>
    <cellStyle name="Porcentagem 9" xfId="182" xr:uid="{A784C6BD-8364-4344-AEA6-B8F4777EC622}"/>
    <cellStyle name="Separador de milhares 2" xfId="41" xr:uid="{00000000-0005-0000-0000-00006B000000}"/>
    <cellStyle name="Separador de milhares 2 2" xfId="42" xr:uid="{00000000-0005-0000-0000-00006C000000}"/>
    <cellStyle name="Separador de milhares 2 2 2" xfId="43" xr:uid="{00000000-0005-0000-0000-00006D000000}"/>
    <cellStyle name="Separador de milhares 2 2 2 2" xfId="98" xr:uid="{00000000-0005-0000-0000-00006E000000}"/>
    <cellStyle name="Separador de milhares 2 2 2 2 2" xfId="133" xr:uid="{00000000-0005-0000-0000-00006F000000}"/>
    <cellStyle name="Separador de milhares 2 2 2 2 3" xfId="163" xr:uid="{00000000-0005-0000-0000-000070000000}"/>
    <cellStyle name="Separador de milhares 2 2 3" xfId="97" xr:uid="{00000000-0005-0000-0000-000071000000}"/>
    <cellStyle name="Separador de milhares 2 3" xfId="44" xr:uid="{00000000-0005-0000-0000-000072000000}"/>
    <cellStyle name="Separador de milhares 2 3 2" xfId="99" xr:uid="{00000000-0005-0000-0000-000073000000}"/>
    <cellStyle name="Separador de milhares 2 4" xfId="45" xr:uid="{00000000-0005-0000-0000-000074000000}"/>
    <cellStyle name="Separador de milhares 2 4 2" xfId="100" xr:uid="{00000000-0005-0000-0000-000075000000}"/>
    <cellStyle name="Separador de milhares 2 5" xfId="96" xr:uid="{00000000-0005-0000-0000-000076000000}"/>
    <cellStyle name="Separador de milhares 3" xfId="46" xr:uid="{00000000-0005-0000-0000-000077000000}"/>
    <cellStyle name="Separador de milhares 3 2" xfId="47" xr:uid="{00000000-0005-0000-0000-000078000000}"/>
    <cellStyle name="Separador de milhares 3 2 2" xfId="101" xr:uid="{00000000-0005-0000-0000-000079000000}"/>
    <cellStyle name="Separador de milhares 3 2 2 2" xfId="134" xr:uid="{00000000-0005-0000-0000-00007A000000}"/>
    <cellStyle name="Separador de milhares 3 2 2 3" xfId="164" xr:uid="{00000000-0005-0000-0000-00007B000000}"/>
    <cellStyle name="Separador de milhares 3 2 3" xfId="115" xr:uid="{00000000-0005-0000-0000-00007C000000}"/>
    <cellStyle name="Separador de milhares 3 2 3 2" xfId="147" xr:uid="{00000000-0005-0000-0000-00007D000000}"/>
    <cellStyle name="Separador de milhares 3 2 3 3" xfId="175" xr:uid="{00000000-0005-0000-0000-00007E000000}"/>
    <cellStyle name="Separador de milhares 3 2 4" xfId="123" xr:uid="{00000000-0005-0000-0000-00007F000000}"/>
    <cellStyle name="Separador de milhares 3 2 5" xfId="153" xr:uid="{00000000-0005-0000-0000-000080000000}"/>
    <cellStyle name="Separador de milhares 3 3" xfId="48" xr:uid="{00000000-0005-0000-0000-000081000000}"/>
    <cellStyle name="Separador de milhares 3 3 2" xfId="102" xr:uid="{00000000-0005-0000-0000-000082000000}"/>
    <cellStyle name="Separador de milhares 3 3 2 2" xfId="135" xr:uid="{00000000-0005-0000-0000-000083000000}"/>
    <cellStyle name="Separador de milhares 3 3 2 3" xfId="165" xr:uid="{00000000-0005-0000-0000-000084000000}"/>
    <cellStyle name="Separador de milhares 4" xfId="49" xr:uid="{00000000-0005-0000-0000-000085000000}"/>
    <cellStyle name="Separador de milhares 4 2" xfId="103" xr:uid="{00000000-0005-0000-0000-000086000000}"/>
    <cellStyle name="Separador de milhares 5" xfId="50" xr:uid="{00000000-0005-0000-0000-000087000000}"/>
    <cellStyle name="Separador de milhares 5 2" xfId="104" xr:uid="{00000000-0005-0000-0000-000088000000}"/>
    <cellStyle name="Separador de milhares 5 2 2" xfId="136" xr:uid="{00000000-0005-0000-0000-000089000000}"/>
    <cellStyle name="Separador de milhares 5 2 3" xfId="166" xr:uid="{00000000-0005-0000-0000-00008A000000}"/>
    <cellStyle name="Título 1 1" xfId="51" xr:uid="{00000000-0005-0000-0000-00008B000000}"/>
    <cellStyle name="Título 1 1 1" xfId="52" xr:uid="{00000000-0005-0000-0000-00008C000000}"/>
    <cellStyle name="Título 1 1 1 1" xfId="53" xr:uid="{00000000-0005-0000-0000-00008D000000}"/>
    <cellStyle name="Título 1 1 1 1 1" xfId="54" xr:uid="{00000000-0005-0000-0000-00008E000000}"/>
    <cellStyle name="Título 1 1 1 1 1 1" xfId="55" xr:uid="{00000000-0005-0000-0000-00008F000000}"/>
    <cellStyle name="Título 1 1 1 1 1 1 1" xfId="56" xr:uid="{00000000-0005-0000-0000-000090000000}"/>
    <cellStyle name="Vírgula 2" xfId="57" xr:uid="{00000000-0005-0000-0000-000091000000}"/>
    <cellStyle name="Vírgula 2 2" xfId="58" xr:uid="{00000000-0005-0000-0000-000092000000}"/>
    <cellStyle name="Vírgula 2 2 2" xfId="107" xr:uid="{00000000-0005-0000-0000-000093000000}"/>
    <cellStyle name="Vírgula 2 2 2 2" xfId="139" xr:uid="{00000000-0005-0000-0000-000094000000}"/>
    <cellStyle name="Vírgula 2 2 2 3" xfId="169" xr:uid="{00000000-0005-0000-0000-000095000000}"/>
    <cellStyle name="Vírgula 2 3" xfId="106" xr:uid="{00000000-0005-0000-0000-000096000000}"/>
    <cellStyle name="Vírgula 2 3 2" xfId="138" xr:uid="{00000000-0005-0000-0000-000097000000}"/>
    <cellStyle name="Vírgula 2 3 3" xfId="168" xr:uid="{00000000-0005-0000-0000-000098000000}"/>
    <cellStyle name="Vírgula 2 4" xfId="116" xr:uid="{00000000-0005-0000-0000-000099000000}"/>
    <cellStyle name="Vírgula 2 4 2" xfId="148" xr:uid="{00000000-0005-0000-0000-00009A000000}"/>
    <cellStyle name="Vírgula 2 4 3" xfId="176" xr:uid="{00000000-0005-0000-0000-00009B000000}"/>
    <cellStyle name="Vírgula 2 5" xfId="124" xr:uid="{00000000-0005-0000-0000-00009C000000}"/>
    <cellStyle name="Vírgula 2 6" xfId="154" xr:uid="{00000000-0005-0000-0000-00009D000000}"/>
    <cellStyle name="Vírgula 3" xfId="59" xr:uid="{00000000-0005-0000-0000-00009E000000}"/>
    <cellStyle name="Vírgula 3 2" xfId="108" xr:uid="{00000000-0005-0000-0000-00009F000000}"/>
    <cellStyle name="Vírgula 3 2 2" xfId="140" xr:uid="{00000000-0005-0000-0000-0000A0000000}"/>
    <cellStyle name="Vírgula 3 2 3" xfId="170" xr:uid="{00000000-0005-0000-0000-0000A1000000}"/>
    <cellStyle name="Vírgula 4" xfId="60" xr:uid="{00000000-0005-0000-0000-0000A2000000}"/>
    <cellStyle name="Vírgula 4 2" xfId="109" xr:uid="{00000000-0005-0000-0000-0000A3000000}"/>
    <cellStyle name="Vírgula 4 2 2" xfId="141" xr:uid="{00000000-0005-0000-0000-0000A4000000}"/>
    <cellStyle name="Vírgula 4 2 3" xfId="171" xr:uid="{00000000-0005-0000-0000-0000A5000000}"/>
    <cellStyle name="Vírgula 5" xfId="61" xr:uid="{00000000-0005-0000-0000-0000A6000000}"/>
    <cellStyle name="Vírgula 5 2" xfId="110" xr:uid="{00000000-0005-0000-0000-0000A7000000}"/>
    <cellStyle name="Vírgula 5 2 2" xfId="142" xr:uid="{00000000-0005-0000-0000-0000A8000000}"/>
    <cellStyle name="Vírgula 5 2 3" xfId="172" xr:uid="{00000000-0005-0000-0000-0000A9000000}"/>
    <cellStyle name="Vírgula 5 3" xfId="117" xr:uid="{00000000-0005-0000-0000-0000AA000000}"/>
    <cellStyle name="Vírgula 5 3 2" xfId="149" xr:uid="{00000000-0005-0000-0000-0000AB000000}"/>
    <cellStyle name="Vírgula 5 3 3" xfId="177" xr:uid="{00000000-0005-0000-0000-0000AC000000}"/>
    <cellStyle name="Vírgula 5 4" xfId="125" xr:uid="{00000000-0005-0000-0000-0000AD000000}"/>
    <cellStyle name="Vírgula 5 5" xfId="155" xr:uid="{00000000-0005-0000-0000-0000AE000000}"/>
    <cellStyle name="Vírgula 6" xfId="63" xr:uid="{00000000-0005-0000-0000-0000AF000000}"/>
    <cellStyle name="Vírgula 6 2" xfId="127" xr:uid="{00000000-0005-0000-0000-0000B0000000}"/>
    <cellStyle name="Vírgula 6 3" xfId="157" xr:uid="{00000000-0005-0000-0000-0000B1000000}"/>
    <cellStyle name="Vírgula 7" xfId="105" xr:uid="{00000000-0005-0000-0000-0000B2000000}"/>
    <cellStyle name="Vírgula 7 2" xfId="137" xr:uid="{00000000-0005-0000-0000-0000B3000000}"/>
    <cellStyle name="Vírgula 7 3" xfId="167" xr:uid="{00000000-0005-0000-0000-0000B4000000}"/>
    <cellStyle name="Vírgula 8" xfId="183" xr:uid="{6B8A7321-E404-4FDB-B0FC-55E8CA3C5DF9}"/>
  </cellStyles>
  <dxfs count="0"/>
  <tableStyles count="0" defaultTableStyle="TableStyleMedium2" defaultPivotStyle="PivotStyleLight16"/>
  <colors>
    <mruColors>
      <color rgb="FFFF66FF"/>
      <color rgb="FF0033CC"/>
      <color rgb="FFFFFFCC"/>
      <color rgb="FFFFFF99"/>
      <color rgb="FF006666"/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637442</xdr:colOff>
      <xdr:row>102</xdr:row>
      <xdr:rowOff>43961</xdr:rowOff>
    </xdr:from>
    <xdr:to>
      <xdr:col>16</xdr:col>
      <xdr:colOff>190500</xdr:colOff>
      <xdr:row>108</xdr:row>
      <xdr:rowOff>19879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5A9C1D13-F5AF-4562-B999-24BEE615C810}"/>
            </a:ext>
          </a:extLst>
        </xdr:cNvPr>
        <xdr:cNvSpPr txBox="1"/>
      </xdr:nvSpPr>
      <xdr:spPr>
        <a:xfrm>
          <a:off x="7781192" y="16903211"/>
          <a:ext cx="3563083" cy="10046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Deve ser preenchida se houver reposição por um substituto durante a ausência do empregado no período para repouso/alimentação. Para cálculo, o valor será o correspondente ao período do intervalo, com as incidências legais.</a:t>
          </a:r>
        </a:p>
      </xdr:txBody>
    </xdr:sp>
    <xdr:clientData/>
  </xdr:twoCellAnchor>
  <xdr:twoCellAnchor>
    <xdr:from>
      <xdr:col>10</xdr:col>
      <xdr:colOff>139211</xdr:colOff>
      <xdr:row>104</xdr:row>
      <xdr:rowOff>109904</xdr:rowOff>
    </xdr:from>
    <xdr:to>
      <xdr:col>10</xdr:col>
      <xdr:colOff>915865</xdr:colOff>
      <xdr:row>104</xdr:row>
      <xdr:rowOff>109904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5A6949D0-E708-408B-B34E-55817858C670}"/>
            </a:ext>
          </a:extLst>
        </xdr:cNvPr>
        <xdr:cNvCxnSpPr/>
      </xdr:nvCxnSpPr>
      <xdr:spPr>
        <a:xfrm>
          <a:off x="7302011" y="17302529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1015511</xdr:colOff>
      <xdr:row>74</xdr:row>
      <xdr:rowOff>109901</xdr:rowOff>
    </xdr:from>
    <xdr:to>
      <xdr:col>16</xdr:col>
      <xdr:colOff>187569</xdr:colOff>
      <xdr:row>77</xdr:row>
      <xdr:rowOff>63745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6B5821BF-EFBC-46EC-9081-882E6F5556DE}"/>
            </a:ext>
          </a:extLst>
        </xdr:cNvPr>
        <xdr:cNvSpPr txBox="1"/>
      </xdr:nvSpPr>
      <xdr:spPr>
        <a:xfrm>
          <a:off x="7778261" y="12397151"/>
          <a:ext cx="3563083" cy="4396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Indicar percentual estimado de dispensa sem justa causa com aviso-prévio indenizado </a:t>
          </a:r>
        </a:p>
      </xdr:txBody>
    </xdr:sp>
    <xdr:clientData/>
  </xdr:twoCellAnchor>
  <xdr:twoCellAnchor>
    <xdr:from>
      <xdr:col>10</xdr:col>
      <xdr:colOff>136280</xdr:colOff>
      <xdr:row>75</xdr:row>
      <xdr:rowOff>158999</xdr:rowOff>
    </xdr:from>
    <xdr:to>
      <xdr:col>10</xdr:col>
      <xdr:colOff>912934</xdr:colOff>
      <xdr:row>75</xdr:row>
      <xdr:rowOff>158999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DB8B0DBB-FEA9-4B7C-A318-04EF9253DA0B}"/>
            </a:ext>
          </a:extLst>
        </xdr:cNvPr>
        <xdr:cNvCxnSpPr/>
      </xdr:nvCxnSpPr>
      <xdr:spPr>
        <a:xfrm>
          <a:off x="7299080" y="12608174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3342B-4FD3-4C6F-9B69-5E8760656BBA}">
  <dimension ref="B1:XEN125"/>
  <sheetViews>
    <sheetView showGridLines="0" topLeftCell="A105" zoomScaleNormal="100" workbookViewId="0">
      <selection activeCell="K125" sqref="K125"/>
    </sheetView>
  </sheetViews>
  <sheetFormatPr defaultColWidth="9.1796875" defaultRowHeight="13" x14ac:dyDescent="0.25"/>
  <cols>
    <col min="1" max="1" width="1.7265625" style="142" customWidth="1"/>
    <col min="2" max="2" width="3.453125" style="141" bestFit="1" customWidth="1"/>
    <col min="3" max="3" width="16.7265625" style="142" customWidth="1"/>
    <col min="4" max="4" width="14.1796875" style="142" customWidth="1"/>
    <col min="5" max="5" width="11.81640625" style="142" customWidth="1"/>
    <col min="6" max="6" width="7.54296875" style="141" bestFit="1" customWidth="1"/>
    <col min="7" max="8" width="11.54296875" style="141" bestFit="1" customWidth="1"/>
    <col min="9" max="9" width="14.1796875" style="141" customWidth="1"/>
    <col min="10" max="10" width="14.7265625" style="143" customWidth="1"/>
    <col min="11" max="11" width="9.26953125" style="144" customWidth="1"/>
    <col min="12" max="12" width="9.1796875" style="156"/>
    <col min="13" max="13" width="11.7265625" style="156" bestFit="1" customWidth="1"/>
    <col min="14" max="14" width="11.453125" style="156" bestFit="1" customWidth="1"/>
    <col min="15" max="17" width="9.1796875" style="156"/>
    <col min="18" max="18" width="10" style="156" bestFit="1" customWidth="1"/>
    <col min="19" max="19" width="10" style="142" bestFit="1" customWidth="1"/>
    <col min="20" max="16384" width="9.1796875" style="142"/>
  </cols>
  <sheetData>
    <row r="1" spans="2:11 16368:16368" ht="9" customHeight="1" x14ac:dyDescent="0.25">
      <c r="XEN1" s="145" t="s">
        <v>186</v>
      </c>
    </row>
    <row r="2" spans="2:11 16368:16368" ht="15.5" x14ac:dyDescent="0.25">
      <c r="B2" s="240" t="s">
        <v>282</v>
      </c>
      <c r="C2" s="240"/>
      <c r="D2" s="240"/>
      <c r="E2" s="240"/>
      <c r="F2" s="240"/>
      <c r="G2" s="240"/>
      <c r="H2" s="240"/>
      <c r="I2" s="240"/>
      <c r="J2" s="240"/>
    </row>
    <row r="3" spans="2:11 16368:16368" x14ac:dyDescent="0.25">
      <c r="B3" s="234" t="s">
        <v>187</v>
      </c>
      <c r="C3" s="234"/>
      <c r="D3" s="241" t="s">
        <v>275</v>
      </c>
      <c r="E3" s="236"/>
      <c r="F3" s="236"/>
      <c r="G3" s="236"/>
      <c r="H3" s="236"/>
      <c r="I3" s="236"/>
      <c r="J3" s="237"/>
    </row>
    <row r="4" spans="2:11 16368:16368" x14ac:dyDescent="0.25">
      <c r="B4" s="234" t="s">
        <v>188</v>
      </c>
      <c r="C4" s="234"/>
      <c r="D4" s="235"/>
      <c r="E4" s="236"/>
      <c r="F4" s="236"/>
      <c r="G4" s="236"/>
      <c r="H4" s="236"/>
      <c r="I4" s="236"/>
      <c r="J4" s="237"/>
    </row>
    <row r="5" spans="2:11 16368:16368" x14ac:dyDescent="0.25">
      <c r="B5" s="234" t="s">
        <v>189</v>
      </c>
      <c r="C5" s="234"/>
      <c r="D5" s="235"/>
      <c r="E5" s="236"/>
      <c r="F5" s="236"/>
      <c r="G5" s="236"/>
      <c r="H5" s="236"/>
      <c r="I5" s="236"/>
      <c r="J5" s="237"/>
    </row>
    <row r="6" spans="2:11 16368:16368" x14ac:dyDescent="0.25">
      <c r="B6" s="234" t="s">
        <v>190</v>
      </c>
      <c r="C6" s="234"/>
      <c r="D6" s="235"/>
      <c r="E6" s="236"/>
      <c r="F6" s="236"/>
      <c r="G6" s="236"/>
      <c r="H6" s="236"/>
      <c r="I6" s="236"/>
      <c r="J6" s="237"/>
    </row>
    <row r="7" spans="2:11 16368:16368" x14ac:dyDescent="0.25">
      <c r="B7" s="146"/>
      <c r="C7" s="146"/>
      <c r="D7" s="147"/>
      <c r="E7" s="148"/>
      <c r="F7" s="148"/>
      <c r="G7" s="148"/>
      <c r="H7" s="148"/>
      <c r="I7" s="148"/>
      <c r="J7" s="148"/>
    </row>
    <row r="8" spans="2:11 16368:16368" x14ac:dyDescent="0.25">
      <c r="B8" s="238" t="s">
        <v>191</v>
      </c>
      <c r="C8" s="238"/>
      <c r="D8" s="238"/>
      <c r="E8" s="238"/>
      <c r="F8" s="238"/>
      <c r="G8" s="238"/>
      <c r="H8" s="238"/>
      <c r="I8" s="238"/>
      <c r="J8" s="238"/>
    </row>
    <row r="9" spans="2:11 16368:16368" ht="12.75" customHeight="1" x14ac:dyDescent="0.25">
      <c r="B9" s="149" t="s">
        <v>6</v>
      </c>
      <c r="C9" s="239" t="s">
        <v>192</v>
      </c>
      <c r="D9" s="239"/>
      <c r="E9" s="239"/>
      <c r="F9" s="239"/>
      <c r="G9" s="239"/>
      <c r="H9" s="239"/>
      <c r="I9" s="239"/>
      <c r="J9" s="150"/>
    </row>
    <row r="10" spans="2:11 16368:16368" x14ac:dyDescent="0.25">
      <c r="B10" s="149" t="s">
        <v>7</v>
      </c>
      <c r="C10" s="239" t="s">
        <v>0</v>
      </c>
      <c r="D10" s="239"/>
      <c r="E10" s="239"/>
      <c r="F10" s="239"/>
      <c r="G10" s="239"/>
      <c r="H10" s="239"/>
      <c r="I10" s="239"/>
      <c r="J10" s="151" t="s">
        <v>157</v>
      </c>
    </row>
    <row r="11" spans="2:11 16368:16368" ht="12.75" customHeight="1" x14ac:dyDescent="0.25">
      <c r="B11" s="149" t="s">
        <v>8</v>
      </c>
      <c r="C11" s="239" t="s">
        <v>193</v>
      </c>
      <c r="D11" s="239"/>
      <c r="E11" s="239"/>
      <c r="F11" s="239"/>
      <c r="G11" s="239"/>
      <c r="H11" s="239"/>
      <c r="I11" s="239"/>
      <c r="J11" s="152">
        <v>2025</v>
      </c>
    </row>
    <row r="12" spans="2:11 16368:16368" ht="12.75" customHeight="1" x14ac:dyDescent="0.25">
      <c r="B12" s="149" t="s">
        <v>9</v>
      </c>
      <c r="C12" s="239" t="s">
        <v>194</v>
      </c>
      <c r="D12" s="239"/>
      <c r="E12" s="239"/>
      <c r="F12" s="239"/>
      <c r="G12" s="239"/>
      <c r="H12" s="239"/>
      <c r="I12" s="239"/>
      <c r="J12" s="153">
        <v>60</v>
      </c>
    </row>
    <row r="13" spans="2:11 16368:16368" ht="12.75" customHeight="1" x14ac:dyDescent="0.25">
      <c r="B13" s="149" t="s">
        <v>10</v>
      </c>
      <c r="C13" s="247" t="s">
        <v>195</v>
      </c>
      <c r="D13" s="247"/>
      <c r="E13" s="247"/>
      <c r="F13" s="247"/>
      <c r="G13" s="247"/>
      <c r="H13" s="247"/>
      <c r="I13" s="247"/>
      <c r="J13" s="154" t="s">
        <v>179</v>
      </c>
    </row>
    <row r="14" spans="2:11 16368:16368" ht="12.75" customHeight="1" x14ac:dyDescent="0.25">
      <c r="B14" s="149" t="s">
        <v>11</v>
      </c>
      <c r="C14" s="247" t="s">
        <v>196</v>
      </c>
      <c r="D14" s="247"/>
      <c r="E14" s="247"/>
      <c r="F14" s="247"/>
      <c r="G14" s="247"/>
      <c r="H14" s="247"/>
      <c r="I14" s="247"/>
      <c r="J14" s="155" t="s">
        <v>197</v>
      </c>
    </row>
    <row r="15" spans="2:11 16368:16368" x14ac:dyDescent="0.25">
      <c r="B15" s="248"/>
      <c r="C15" s="248"/>
      <c r="D15" s="248"/>
      <c r="E15" s="248"/>
      <c r="F15" s="248"/>
      <c r="G15" s="248"/>
      <c r="H15" s="248"/>
      <c r="I15" s="248"/>
      <c r="J15" s="248"/>
    </row>
    <row r="16" spans="2:11 16368:16368" x14ac:dyDescent="0.25">
      <c r="B16" s="238" t="s">
        <v>198</v>
      </c>
      <c r="C16" s="238"/>
      <c r="D16" s="238"/>
      <c r="E16" s="238"/>
      <c r="F16" s="238"/>
      <c r="G16" s="238"/>
      <c r="H16" s="238"/>
      <c r="I16" s="238"/>
      <c r="J16" s="238"/>
      <c r="K16" s="156"/>
    </row>
    <row r="17" spans="2:18" x14ac:dyDescent="0.25">
      <c r="B17" s="249" t="s">
        <v>199</v>
      </c>
      <c r="C17" s="250"/>
      <c r="D17" s="250"/>
      <c r="E17" s="250"/>
      <c r="F17" s="250"/>
      <c r="G17" s="250"/>
      <c r="H17" s="250"/>
      <c r="I17" s="250"/>
      <c r="J17" s="251"/>
      <c r="K17" s="156"/>
    </row>
    <row r="18" spans="2:18" ht="12.75" customHeight="1" x14ac:dyDescent="0.25">
      <c r="B18" s="157">
        <v>1</v>
      </c>
      <c r="C18" s="242" t="s">
        <v>200</v>
      </c>
      <c r="D18" s="243"/>
      <c r="E18" s="243"/>
      <c r="F18" s="243"/>
      <c r="G18" s="243"/>
      <c r="H18" s="244"/>
      <c r="I18" s="245" t="s">
        <v>201</v>
      </c>
      <c r="J18" s="245"/>
      <c r="K18" s="156"/>
    </row>
    <row r="19" spans="2:18" ht="12.75" customHeight="1" x14ac:dyDescent="0.25">
      <c r="B19" s="157">
        <v>2</v>
      </c>
      <c r="C19" s="242" t="s">
        <v>202</v>
      </c>
      <c r="D19" s="243"/>
      <c r="E19" s="243"/>
      <c r="F19" s="243"/>
      <c r="G19" s="243"/>
      <c r="H19" s="244"/>
      <c r="I19" s="246">
        <v>0</v>
      </c>
      <c r="J19" s="246"/>
      <c r="K19" s="156"/>
      <c r="L19" s="142"/>
      <c r="M19" s="142"/>
      <c r="N19" s="142"/>
      <c r="O19" s="142"/>
      <c r="P19" s="142"/>
      <c r="Q19" s="142"/>
      <c r="R19" s="142"/>
    </row>
    <row r="20" spans="2:18" ht="12.75" customHeight="1" x14ac:dyDescent="0.25">
      <c r="B20" s="157">
        <v>3</v>
      </c>
      <c r="C20" s="242" t="s">
        <v>203</v>
      </c>
      <c r="D20" s="243"/>
      <c r="E20" s="243"/>
      <c r="F20" s="244"/>
      <c r="G20" s="158" t="s">
        <v>204</v>
      </c>
      <c r="H20" s="159"/>
      <c r="I20" s="245" t="s">
        <v>283</v>
      </c>
      <c r="J20" s="245"/>
      <c r="K20" s="156"/>
      <c r="L20" s="142"/>
      <c r="M20" s="142"/>
      <c r="N20" s="142"/>
      <c r="O20" s="142"/>
      <c r="P20" s="142"/>
      <c r="Q20" s="142"/>
      <c r="R20" s="142"/>
    </row>
    <row r="21" spans="2:18" ht="12.75" customHeight="1" x14ac:dyDescent="0.25">
      <c r="B21" s="157">
        <v>4</v>
      </c>
      <c r="C21" s="242" t="s">
        <v>205</v>
      </c>
      <c r="D21" s="243"/>
      <c r="E21" s="243"/>
      <c r="F21" s="243"/>
      <c r="G21" s="243"/>
      <c r="H21" s="244"/>
      <c r="I21" s="256">
        <v>45717</v>
      </c>
      <c r="J21" s="257"/>
      <c r="K21" s="156"/>
      <c r="L21" s="142"/>
      <c r="M21" s="142"/>
      <c r="N21" s="142"/>
      <c r="O21" s="142"/>
      <c r="P21" s="142"/>
      <c r="Q21" s="142"/>
      <c r="R21" s="142"/>
    </row>
    <row r="22" spans="2:18" ht="12.75" customHeight="1" x14ac:dyDescent="0.25">
      <c r="C22" s="160"/>
      <c r="D22" s="160"/>
      <c r="E22" s="160"/>
      <c r="F22" s="160"/>
      <c r="G22" s="160"/>
      <c r="H22" s="160"/>
      <c r="I22" s="142"/>
      <c r="J22" s="156"/>
      <c r="K22" s="142"/>
      <c r="L22" s="142"/>
      <c r="M22" s="142"/>
      <c r="N22" s="142"/>
      <c r="O22" s="142"/>
      <c r="P22" s="142"/>
      <c r="Q22" s="142"/>
      <c r="R22" s="142"/>
    </row>
    <row r="23" spans="2:18" x14ac:dyDescent="0.25">
      <c r="B23" s="238" t="s">
        <v>206</v>
      </c>
      <c r="C23" s="238"/>
      <c r="D23" s="238"/>
      <c r="E23" s="238"/>
      <c r="F23" s="238"/>
      <c r="G23" s="238"/>
      <c r="H23" s="238"/>
      <c r="I23" s="238"/>
      <c r="J23" s="238"/>
      <c r="K23" s="156"/>
      <c r="L23" s="142"/>
      <c r="M23" s="142"/>
      <c r="N23" s="142"/>
      <c r="O23" s="142"/>
      <c r="P23" s="142"/>
      <c r="Q23" s="142"/>
      <c r="R23" s="142"/>
    </row>
    <row r="24" spans="2:18" x14ac:dyDescent="0.25">
      <c r="B24" s="228">
        <v>1</v>
      </c>
      <c r="C24" s="238" t="s">
        <v>207</v>
      </c>
      <c r="D24" s="238"/>
      <c r="E24" s="238"/>
      <c r="F24" s="238"/>
      <c r="G24" s="238"/>
      <c r="H24" s="238"/>
      <c r="I24" s="238"/>
      <c r="J24" s="229" t="s">
        <v>13</v>
      </c>
      <c r="K24" s="156"/>
      <c r="L24" s="142"/>
      <c r="M24" s="142"/>
      <c r="N24" s="142"/>
      <c r="O24" s="142"/>
      <c r="P24" s="142"/>
      <c r="Q24" s="142"/>
      <c r="R24" s="142"/>
    </row>
    <row r="25" spans="2:18" x14ac:dyDescent="0.25">
      <c r="B25" s="157" t="s">
        <v>6</v>
      </c>
      <c r="C25" s="254" t="s">
        <v>208</v>
      </c>
      <c r="D25" s="255"/>
      <c r="E25" s="161"/>
      <c r="F25" s="161"/>
      <c r="G25" s="161"/>
      <c r="H25" s="161"/>
      <c r="I25" s="162"/>
      <c r="J25" s="163">
        <v>1730.75</v>
      </c>
      <c r="K25" s="156"/>
      <c r="L25" s="142"/>
      <c r="M25" s="142"/>
      <c r="N25" s="142"/>
      <c r="O25" s="142"/>
      <c r="P25" s="142"/>
      <c r="Q25" s="142"/>
      <c r="R25" s="142"/>
    </row>
    <row r="26" spans="2:18" x14ac:dyDescent="0.25">
      <c r="B26" s="157" t="s">
        <v>7</v>
      </c>
      <c r="C26" s="252" t="s">
        <v>209</v>
      </c>
      <c r="D26" s="253"/>
      <c r="E26" s="164"/>
      <c r="F26" s="164"/>
      <c r="G26" s="164"/>
      <c r="H26" s="164"/>
      <c r="I26" s="165"/>
      <c r="J26" s="166">
        <f>ROUND($J$25*$I$26,2)</f>
        <v>0</v>
      </c>
      <c r="K26" s="156"/>
      <c r="L26" s="142"/>
      <c r="M26" s="142"/>
      <c r="N26" s="142"/>
      <c r="O26" s="142"/>
      <c r="P26" s="142"/>
      <c r="Q26" s="142"/>
      <c r="R26" s="142"/>
    </row>
    <row r="27" spans="2:18" x14ac:dyDescent="0.25">
      <c r="B27" s="157" t="s">
        <v>8</v>
      </c>
      <c r="C27" s="252" t="s">
        <v>210</v>
      </c>
      <c r="D27" s="253"/>
      <c r="E27" s="164"/>
      <c r="F27" s="164"/>
      <c r="G27" s="164"/>
      <c r="H27" s="164"/>
      <c r="I27" s="165"/>
      <c r="J27" s="166">
        <f>ROUND($J$25*$I$27,2)</f>
        <v>0</v>
      </c>
      <c r="K27" s="156"/>
      <c r="L27" s="142"/>
      <c r="M27" s="142"/>
      <c r="N27" s="142"/>
      <c r="O27" s="142"/>
      <c r="P27" s="142"/>
      <c r="Q27" s="142"/>
      <c r="R27" s="142"/>
    </row>
    <row r="28" spans="2:18" x14ac:dyDescent="0.25">
      <c r="B28" s="157" t="s">
        <v>9</v>
      </c>
      <c r="C28" s="252" t="s">
        <v>211</v>
      </c>
      <c r="D28" s="253"/>
      <c r="E28" s="164"/>
      <c r="F28" s="164"/>
      <c r="G28" s="164"/>
      <c r="H28" s="164"/>
      <c r="I28" s="167"/>
      <c r="J28" s="166">
        <v>0</v>
      </c>
      <c r="K28" s="156"/>
      <c r="L28" s="142"/>
      <c r="M28" s="142"/>
      <c r="N28" s="142"/>
      <c r="O28" s="142"/>
      <c r="P28" s="142"/>
      <c r="Q28" s="142"/>
      <c r="R28" s="142"/>
    </row>
    <row r="29" spans="2:18" x14ac:dyDescent="0.25">
      <c r="B29" s="157" t="s">
        <v>10</v>
      </c>
      <c r="C29" s="252" t="s">
        <v>212</v>
      </c>
      <c r="D29" s="253"/>
      <c r="E29" s="164"/>
      <c r="F29" s="164"/>
      <c r="G29" s="164"/>
      <c r="H29" s="164"/>
      <c r="I29" s="167"/>
      <c r="J29" s="166">
        <v>0</v>
      </c>
      <c r="K29" s="156"/>
      <c r="L29" s="142"/>
      <c r="M29" s="142"/>
      <c r="N29" s="142"/>
      <c r="O29" s="142"/>
      <c r="P29" s="142"/>
      <c r="Q29" s="142"/>
      <c r="R29" s="142"/>
    </row>
    <row r="30" spans="2:18" x14ac:dyDescent="0.25">
      <c r="B30" s="157" t="s">
        <v>11</v>
      </c>
      <c r="C30" s="254" t="s">
        <v>213</v>
      </c>
      <c r="D30" s="255"/>
      <c r="E30" s="255"/>
      <c r="F30" s="168"/>
      <c r="G30" s="169"/>
      <c r="H30" s="169"/>
      <c r="I30" s="170"/>
      <c r="J30" s="166">
        <v>0</v>
      </c>
      <c r="L30" s="142"/>
      <c r="M30" s="142"/>
      <c r="N30" s="142"/>
      <c r="O30" s="142"/>
      <c r="P30" s="142"/>
      <c r="Q30" s="142"/>
      <c r="R30" s="142"/>
    </row>
    <row r="31" spans="2:18" x14ac:dyDescent="0.25">
      <c r="B31" s="157" t="s">
        <v>214</v>
      </c>
      <c r="C31" s="252" t="s">
        <v>26</v>
      </c>
      <c r="D31" s="253"/>
      <c r="E31" s="164"/>
      <c r="F31" s="164"/>
      <c r="G31" s="164"/>
      <c r="H31" s="164"/>
      <c r="I31" s="167"/>
      <c r="J31" s="166">
        <v>0</v>
      </c>
      <c r="L31" s="142"/>
      <c r="M31" s="142"/>
      <c r="N31" s="142"/>
      <c r="O31" s="142"/>
      <c r="P31" s="142"/>
      <c r="Q31" s="142"/>
      <c r="R31" s="142"/>
    </row>
    <row r="32" spans="2:18" ht="15" customHeight="1" x14ac:dyDescent="0.25">
      <c r="B32" s="249" t="s">
        <v>215</v>
      </c>
      <c r="C32" s="250"/>
      <c r="D32" s="250"/>
      <c r="E32" s="250"/>
      <c r="F32" s="250"/>
      <c r="G32" s="250"/>
      <c r="H32" s="250"/>
      <c r="I32" s="251"/>
      <c r="J32" s="230">
        <f>ROUND(SUM(J25:J31),2)</f>
        <v>1730.75</v>
      </c>
      <c r="L32" s="142"/>
      <c r="M32" s="142"/>
      <c r="N32" s="142"/>
      <c r="O32" s="142"/>
      <c r="P32" s="142"/>
      <c r="Q32" s="142"/>
      <c r="R32" s="142"/>
    </row>
    <row r="33" spans="2:18" x14ac:dyDescent="0.25">
      <c r="B33" s="142"/>
      <c r="F33" s="142"/>
      <c r="G33" s="142"/>
      <c r="H33" s="144"/>
      <c r="I33" s="142"/>
      <c r="J33" s="142"/>
      <c r="K33" s="142"/>
      <c r="L33" s="142"/>
      <c r="M33" s="142"/>
      <c r="N33" s="142"/>
      <c r="O33" s="142"/>
      <c r="P33" s="142"/>
      <c r="Q33" s="142"/>
      <c r="R33" s="142"/>
    </row>
    <row r="34" spans="2:18" x14ac:dyDescent="0.25">
      <c r="B34" s="238" t="s">
        <v>216</v>
      </c>
      <c r="C34" s="238"/>
      <c r="D34" s="238"/>
      <c r="E34" s="238"/>
      <c r="F34" s="238"/>
      <c r="G34" s="238"/>
      <c r="H34" s="238"/>
      <c r="I34" s="238"/>
      <c r="J34" s="238"/>
      <c r="L34" s="142"/>
      <c r="M34" s="142"/>
      <c r="N34" s="142"/>
      <c r="O34" s="142"/>
      <c r="P34" s="142"/>
      <c r="Q34" s="142"/>
      <c r="R34" s="142"/>
    </row>
    <row r="35" spans="2:18" x14ac:dyDescent="0.25">
      <c r="B35" s="228" t="s">
        <v>12</v>
      </c>
      <c r="C35" s="238" t="s">
        <v>217</v>
      </c>
      <c r="D35" s="238"/>
      <c r="E35" s="238"/>
      <c r="F35" s="238"/>
      <c r="G35" s="238"/>
      <c r="H35" s="238"/>
      <c r="I35" s="228" t="s">
        <v>1</v>
      </c>
      <c r="J35" s="229" t="s">
        <v>13</v>
      </c>
      <c r="M35" s="142"/>
      <c r="N35" s="142"/>
      <c r="O35" s="142"/>
      <c r="P35" s="142"/>
      <c r="Q35" s="142"/>
      <c r="R35" s="142"/>
    </row>
    <row r="36" spans="2:18" x14ac:dyDescent="0.25">
      <c r="B36" s="258" t="s">
        <v>6</v>
      </c>
      <c r="C36" s="273" t="s">
        <v>218</v>
      </c>
      <c r="D36" s="274"/>
      <c r="E36" s="274"/>
      <c r="F36" s="274"/>
      <c r="G36" s="274"/>
      <c r="H36" s="275"/>
      <c r="I36" s="263">
        <f>1/12</f>
        <v>8.3333333333333329E-2</v>
      </c>
      <c r="J36" s="265">
        <f>ROUND($J$32*$I$36,2)</f>
        <v>144.22999999999999</v>
      </c>
      <c r="M36" s="142"/>
      <c r="N36" s="142"/>
      <c r="O36" s="142"/>
      <c r="P36" s="142"/>
      <c r="Q36" s="142"/>
      <c r="R36" s="142"/>
    </row>
    <row r="37" spans="2:18" x14ac:dyDescent="0.25">
      <c r="B37" s="259"/>
      <c r="C37" s="276" t="s">
        <v>219</v>
      </c>
      <c r="D37" s="277"/>
      <c r="E37" s="277"/>
      <c r="F37" s="277"/>
      <c r="G37" s="277"/>
      <c r="H37" s="278"/>
      <c r="I37" s="264"/>
      <c r="J37" s="266"/>
      <c r="L37" s="171"/>
      <c r="M37" s="142"/>
      <c r="N37" s="142"/>
      <c r="O37" s="142"/>
      <c r="P37" s="142"/>
      <c r="Q37" s="142"/>
      <c r="R37" s="142"/>
    </row>
    <row r="38" spans="2:18" ht="12.75" customHeight="1" x14ac:dyDescent="0.25">
      <c r="B38" s="258" t="s">
        <v>7</v>
      </c>
      <c r="C38" s="260" t="s">
        <v>14</v>
      </c>
      <c r="D38" s="261"/>
      <c r="E38" s="261"/>
      <c r="F38" s="261"/>
      <c r="G38" s="261"/>
      <c r="H38" s="262"/>
      <c r="I38" s="263">
        <v>0.121</v>
      </c>
      <c r="J38" s="265">
        <f>ROUND($J$32*$I$38,2)</f>
        <v>209.42</v>
      </c>
      <c r="M38" s="142"/>
      <c r="N38" s="142"/>
      <c r="O38" s="142"/>
      <c r="P38" s="142"/>
      <c r="Q38" s="142"/>
      <c r="R38" s="142"/>
    </row>
    <row r="39" spans="2:18" x14ac:dyDescent="0.25">
      <c r="B39" s="259"/>
      <c r="C39" s="267" t="s">
        <v>220</v>
      </c>
      <c r="D39" s="268"/>
      <c r="E39" s="268"/>
      <c r="F39" s="268"/>
      <c r="G39" s="268"/>
      <c r="H39" s="269"/>
      <c r="I39" s="264"/>
      <c r="J39" s="266"/>
      <c r="L39" s="171"/>
      <c r="M39" s="142"/>
      <c r="N39" s="142"/>
      <c r="O39" s="142"/>
      <c r="P39" s="142"/>
      <c r="Q39" s="142"/>
      <c r="R39" s="142"/>
    </row>
    <row r="40" spans="2:18" ht="15" customHeight="1" x14ac:dyDescent="0.25">
      <c r="B40" s="270" t="s">
        <v>221</v>
      </c>
      <c r="C40" s="271"/>
      <c r="D40" s="271"/>
      <c r="E40" s="271"/>
      <c r="F40" s="271"/>
      <c r="G40" s="271"/>
      <c r="H40" s="271"/>
      <c r="I40" s="272"/>
      <c r="J40" s="172">
        <f>ROUND(SUM(J36:J39),2)</f>
        <v>353.65</v>
      </c>
      <c r="M40" s="142"/>
      <c r="N40" s="142"/>
      <c r="O40" s="142"/>
      <c r="P40" s="142"/>
      <c r="Q40" s="142"/>
      <c r="R40" s="142"/>
    </row>
    <row r="41" spans="2:18" ht="13.5" customHeight="1" x14ac:dyDescent="0.25">
      <c r="B41" s="286" t="s">
        <v>222</v>
      </c>
      <c r="C41" s="287"/>
      <c r="D41" s="287"/>
      <c r="E41" s="287"/>
      <c r="F41" s="287"/>
      <c r="G41" s="287"/>
      <c r="H41" s="287"/>
      <c r="I41" s="173">
        <f>I55</f>
        <v>0.39800000000000008</v>
      </c>
      <c r="J41" s="174">
        <f>ROUND($J$40*$I$41,2)</f>
        <v>140.75</v>
      </c>
      <c r="K41" s="156"/>
      <c r="L41" s="142"/>
      <c r="M41" s="142"/>
      <c r="N41" s="142"/>
      <c r="O41" s="142"/>
      <c r="P41" s="142"/>
      <c r="Q41" s="142"/>
      <c r="R41" s="142"/>
    </row>
    <row r="42" spans="2:18" ht="12.75" customHeight="1" x14ac:dyDescent="0.25">
      <c r="B42" s="288" t="s">
        <v>223</v>
      </c>
      <c r="C42" s="289"/>
      <c r="D42" s="289"/>
      <c r="E42" s="289"/>
      <c r="F42" s="289"/>
      <c r="G42" s="289"/>
      <c r="H42" s="289"/>
      <c r="I42" s="289"/>
      <c r="J42" s="175">
        <f>ROUND($J$40+$J$41,2)</f>
        <v>494.4</v>
      </c>
      <c r="K42" s="156"/>
      <c r="L42" s="142"/>
      <c r="M42" s="142"/>
      <c r="N42" s="142"/>
      <c r="O42" s="142"/>
      <c r="P42" s="142"/>
      <c r="Q42" s="142"/>
      <c r="R42" s="142"/>
    </row>
    <row r="43" spans="2:18" x14ac:dyDescent="0.25">
      <c r="B43" s="176"/>
      <c r="C43" s="177"/>
      <c r="D43" s="177"/>
      <c r="E43" s="177"/>
      <c r="F43" s="177"/>
      <c r="G43" s="177"/>
      <c r="H43" s="177"/>
      <c r="I43" s="177"/>
      <c r="J43" s="178"/>
      <c r="M43" s="142"/>
      <c r="N43" s="142"/>
      <c r="O43" s="142"/>
      <c r="P43" s="142"/>
      <c r="Q43" s="142"/>
      <c r="R43" s="142"/>
    </row>
    <row r="44" spans="2:18" x14ac:dyDescent="0.25">
      <c r="B44" s="228" t="s">
        <v>15</v>
      </c>
      <c r="C44" s="238" t="s">
        <v>224</v>
      </c>
      <c r="D44" s="238"/>
      <c r="E44" s="238"/>
      <c r="F44" s="238"/>
      <c r="G44" s="238"/>
      <c r="H44" s="238"/>
      <c r="I44" s="228" t="s">
        <v>1</v>
      </c>
      <c r="J44" s="229" t="s">
        <v>13</v>
      </c>
      <c r="N44" s="142"/>
      <c r="O44" s="142"/>
      <c r="P44" s="142"/>
      <c r="Q44" s="142"/>
      <c r="R44" s="142"/>
    </row>
    <row r="45" spans="2:18" x14ac:dyDescent="0.25">
      <c r="B45" s="157" t="s">
        <v>6</v>
      </c>
      <c r="C45" s="285" t="s">
        <v>17</v>
      </c>
      <c r="D45" s="285"/>
      <c r="E45" s="285"/>
      <c r="F45" s="285"/>
      <c r="G45" s="285"/>
      <c r="H45" s="285"/>
      <c r="I45" s="179">
        <f>IF($J$14="simples",0%,20%)</f>
        <v>0.2</v>
      </c>
      <c r="J45" s="166">
        <f>ROUND($J$32*$I$45,2)</f>
        <v>346.15</v>
      </c>
      <c r="K45" s="290"/>
      <c r="L45" s="290"/>
      <c r="N45" s="142"/>
      <c r="O45" s="142"/>
      <c r="P45" s="142"/>
      <c r="Q45" s="142"/>
      <c r="R45" s="142"/>
    </row>
    <row r="46" spans="2:18" x14ac:dyDescent="0.25">
      <c r="B46" s="157" t="s">
        <v>7</v>
      </c>
      <c r="C46" s="285" t="s">
        <v>225</v>
      </c>
      <c r="D46" s="285"/>
      <c r="E46" s="285"/>
      <c r="F46" s="285"/>
      <c r="G46" s="285"/>
      <c r="H46" s="285"/>
      <c r="I46" s="179">
        <f>IF($J$14="simples",0%,2.5%)</f>
        <v>2.5000000000000001E-2</v>
      </c>
      <c r="J46" s="166">
        <f>ROUND($J$32*$I$46,2)</f>
        <v>43.27</v>
      </c>
      <c r="K46" s="291"/>
      <c r="L46" s="291"/>
      <c r="M46" s="144"/>
      <c r="N46" s="142"/>
      <c r="O46" s="142"/>
      <c r="P46" s="142"/>
      <c r="Q46" s="142"/>
      <c r="R46" s="142"/>
    </row>
    <row r="47" spans="2:18" ht="12.75" customHeight="1" x14ac:dyDescent="0.25">
      <c r="B47" s="279" t="s">
        <v>8</v>
      </c>
      <c r="C47" s="260" t="s">
        <v>226</v>
      </c>
      <c r="D47" s="261"/>
      <c r="E47" s="261"/>
      <c r="F47" s="262"/>
      <c r="G47" s="180" t="s">
        <v>227</v>
      </c>
      <c r="H47" s="180" t="s">
        <v>228</v>
      </c>
      <c r="I47" s="263">
        <f>$G$48*$H$48</f>
        <v>0.06</v>
      </c>
      <c r="J47" s="265">
        <f>ROUND($J$32*$I$47,2)</f>
        <v>103.85</v>
      </c>
      <c r="K47" s="284"/>
      <c r="L47" s="284"/>
      <c r="M47" s="144"/>
      <c r="N47" s="142"/>
      <c r="O47" s="142"/>
      <c r="P47" s="142"/>
      <c r="Q47" s="142"/>
      <c r="R47" s="142"/>
    </row>
    <row r="48" spans="2:18" x14ac:dyDescent="0.25">
      <c r="B48" s="280"/>
      <c r="C48" s="281"/>
      <c r="D48" s="282"/>
      <c r="E48" s="282"/>
      <c r="F48" s="283"/>
      <c r="G48" s="181">
        <v>0.03</v>
      </c>
      <c r="H48" s="182">
        <v>2</v>
      </c>
      <c r="I48" s="264"/>
      <c r="J48" s="266"/>
      <c r="K48" s="284"/>
      <c r="L48" s="284"/>
      <c r="M48" s="144"/>
      <c r="N48" s="142"/>
      <c r="O48" s="142"/>
      <c r="P48" s="142"/>
      <c r="Q48" s="142"/>
      <c r="R48" s="142"/>
    </row>
    <row r="49" spans="2:18" x14ac:dyDescent="0.25">
      <c r="B49" s="157" t="s">
        <v>9</v>
      </c>
      <c r="C49" s="285" t="s">
        <v>229</v>
      </c>
      <c r="D49" s="285"/>
      <c r="E49" s="285"/>
      <c r="F49" s="285"/>
      <c r="G49" s="285"/>
      <c r="H49" s="285"/>
      <c r="I49" s="179">
        <f>IF($J$14="simples",0%,1.5%)</f>
        <v>1.4999999999999999E-2</v>
      </c>
      <c r="J49" s="166">
        <f>ROUND($J$32*$I$49,2)</f>
        <v>25.96</v>
      </c>
      <c r="K49" s="183"/>
      <c r="L49" s="183"/>
      <c r="M49" s="144"/>
      <c r="N49" s="142"/>
      <c r="O49" s="142"/>
      <c r="P49" s="142"/>
      <c r="Q49" s="142"/>
      <c r="R49" s="142"/>
    </row>
    <row r="50" spans="2:18" x14ac:dyDescent="0.25">
      <c r="B50" s="157" t="s">
        <v>10</v>
      </c>
      <c r="C50" s="285" t="s">
        <v>230</v>
      </c>
      <c r="D50" s="285"/>
      <c r="E50" s="285"/>
      <c r="F50" s="285"/>
      <c r="G50" s="285"/>
      <c r="H50" s="285"/>
      <c r="I50" s="179">
        <f>IF($J$14="simples",0%,1%)</f>
        <v>0.01</v>
      </c>
      <c r="J50" s="166">
        <f>ROUND($J$32*$I$50,2)</f>
        <v>17.309999999999999</v>
      </c>
      <c r="K50" s="183"/>
      <c r="L50" s="183"/>
      <c r="M50" s="144"/>
      <c r="N50" s="142"/>
      <c r="O50" s="142"/>
      <c r="P50" s="142"/>
      <c r="Q50" s="142"/>
      <c r="R50" s="142"/>
    </row>
    <row r="51" spans="2:18" x14ac:dyDescent="0.25">
      <c r="B51" s="157" t="s">
        <v>11</v>
      </c>
      <c r="C51" s="285" t="s">
        <v>231</v>
      </c>
      <c r="D51" s="285"/>
      <c r="E51" s="285"/>
      <c r="F51" s="285"/>
      <c r="G51" s="285"/>
      <c r="H51" s="285"/>
      <c r="I51" s="179">
        <f>IF($J$14="simples",0%,0.6%)</f>
        <v>6.0000000000000001E-3</v>
      </c>
      <c r="J51" s="166">
        <f>ROUND($J$32*$I$51,2)</f>
        <v>10.38</v>
      </c>
      <c r="K51" s="183"/>
      <c r="L51" s="183"/>
      <c r="M51" s="144"/>
      <c r="N51" s="142"/>
      <c r="O51" s="142"/>
      <c r="P51" s="142"/>
      <c r="Q51" s="142"/>
      <c r="R51" s="142"/>
    </row>
    <row r="52" spans="2:18" x14ac:dyDescent="0.25">
      <c r="B52" s="157" t="s">
        <v>214</v>
      </c>
      <c r="C52" s="285" t="s">
        <v>232</v>
      </c>
      <c r="D52" s="285"/>
      <c r="E52" s="285"/>
      <c r="F52" s="285"/>
      <c r="G52" s="285"/>
      <c r="H52" s="285"/>
      <c r="I52" s="179">
        <f>IF($J$14="simples",0%,0.2%)</f>
        <v>2E-3</v>
      </c>
      <c r="J52" s="166">
        <f>ROUND($J$32*$I$52,2)</f>
        <v>3.46</v>
      </c>
      <c r="K52" s="183"/>
      <c r="L52" s="183"/>
      <c r="M52" s="184"/>
      <c r="N52" s="142"/>
      <c r="O52" s="142"/>
      <c r="P52" s="142"/>
      <c r="Q52" s="142"/>
      <c r="R52" s="142"/>
    </row>
    <row r="53" spans="2:18" x14ac:dyDescent="0.25">
      <c r="B53" s="157" t="s">
        <v>233</v>
      </c>
      <c r="C53" s="252" t="s">
        <v>234</v>
      </c>
      <c r="D53" s="253"/>
      <c r="E53" s="253"/>
      <c r="F53" s="253"/>
      <c r="G53" s="253"/>
      <c r="H53" s="296"/>
      <c r="I53" s="185">
        <v>0.08</v>
      </c>
      <c r="J53" s="166">
        <f>ROUND($J$32*$I$53,2)</f>
        <v>138.46</v>
      </c>
      <c r="K53" s="290"/>
      <c r="L53" s="290"/>
      <c r="M53" s="144"/>
      <c r="N53" s="142"/>
      <c r="O53" s="142"/>
      <c r="P53" s="142"/>
      <c r="Q53" s="142"/>
      <c r="R53" s="142"/>
    </row>
    <row r="54" spans="2:18" x14ac:dyDescent="0.25">
      <c r="B54" s="157" t="s">
        <v>235</v>
      </c>
      <c r="C54" s="252" t="s">
        <v>236</v>
      </c>
      <c r="D54" s="253"/>
      <c r="E54" s="253"/>
      <c r="F54" s="253"/>
      <c r="G54" s="253"/>
      <c r="H54" s="296"/>
      <c r="I54" s="179">
        <v>0</v>
      </c>
      <c r="J54" s="166">
        <f>ROUND($J$32*$I$54,2)</f>
        <v>0</v>
      </c>
      <c r="K54" s="290"/>
      <c r="L54" s="290"/>
      <c r="M54" s="144"/>
      <c r="N54" s="142"/>
      <c r="O54" s="142"/>
      <c r="P54" s="142"/>
      <c r="Q54" s="142"/>
      <c r="R54" s="142"/>
    </row>
    <row r="55" spans="2:18" x14ac:dyDescent="0.25">
      <c r="B55" s="186"/>
      <c r="C55" s="288" t="s">
        <v>223</v>
      </c>
      <c r="D55" s="289"/>
      <c r="E55" s="289"/>
      <c r="F55" s="289"/>
      <c r="G55" s="289"/>
      <c r="H55" s="292"/>
      <c r="I55" s="187">
        <f>SUM(I45:I54)</f>
        <v>0.39800000000000008</v>
      </c>
      <c r="J55" s="172">
        <f>ROUND(SUM($J$45:$J$54),2)</f>
        <v>688.84</v>
      </c>
      <c r="M55" s="142"/>
      <c r="N55" s="142"/>
      <c r="O55" s="142"/>
      <c r="P55" s="142"/>
      <c r="Q55" s="142"/>
      <c r="R55" s="142"/>
    </row>
    <row r="56" spans="2:18" x14ac:dyDescent="0.25">
      <c r="B56" s="142"/>
      <c r="F56" s="142"/>
      <c r="G56" s="142"/>
      <c r="H56" s="142"/>
      <c r="I56" s="142"/>
      <c r="J56" s="142"/>
      <c r="M56" s="142"/>
      <c r="N56" s="142"/>
      <c r="O56" s="142"/>
      <c r="P56" s="142"/>
      <c r="Q56" s="142"/>
      <c r="R56" s="142"/>
    </row>
    <row r="57" spans="2:18" x14ac:dyDescent="0.25">
      <c r="B57" s="227" t="s">
        <v>18</v>
      </c>
      <c r="C57" s="238" t="s">
        <v>237</v>
      </c>
      <c r="D57" s="238"/>
      <c r="E57" s="238"/>
      <c r="F57" s="238"/>
      <c r="G57" s="238"/>
      <c r="H57" s="238"/>
      <c r="I57" s="238"/>
      <c r="J57" s="229" t="s">
        <v>13</v>
      </c>
      <c r="L57" s="142"/>
      <c r="M57" s="142"/>
      <c r="N57" s="142"/>
      <c r="O57" s="142"/>
      <c r="P57" s="142"/>
      <c r="Q57" s="142"/>
      <c r="R57" s="142"/>
    </row>
    <row r="58" spans="2:18" x14ac:dyDescent="0.25">
      <c r="B58" s="258" t="s">
        <v>6</v>
      </c>
      <c r="C58" s="273" t="s">
        <v>238</v>
      </c>
      <c r="D58" s="274"/>
      <c r="E58" s="275"/>
      <c r="F58" s="149" t="s">
        <v>239</v>
      </c>
      <c r="G58" s="149" t="s">
        <v>20</v>
      </c>
      <c r="H58" s="149" t="s">
        <v>240</v>
      </c>
      <c r="I58" s="149" t="s">
        <v>21</v>
      </c>
      <c r="J58" s="293">
        <f>ROUND(($F$59*$G$59*$H$59)-$I$59,2)</f>
        <v>102.95</v>
      </c>
      <c r="K58" s="295"/>
      <c r="L58" s="295"/>
      <c r="M58" s="295"/>
      <c r="N58" s="295"/>
      <c r="O58" s="295"/>
      <c r="P58" s="295"/>
      <c r="Q58" s="142"/>
      <c r="R58" s="142"/>
    </row>
    <row r="59" spans="2:18" x14ac:dyDescent="0.25">
      <c r="B59" s="259"/>
      <c r="C59" s="276" t="s">
        <v>241</v>
      </c>
      <c r="D59" s="277"/>
      <c r="E59" s="278"/>
      <c r="F59" s="188">
        <v>2</v>
      </c>
      <c r="G59" s="189">
        <v>4.7</v>
      </c>
      <c r="H59" s="188">
        <v>22</v>
      </c>
      <c r="I59" s="190">
        <f>ROUND(($J$25*6%),2)</f>
        <v>103.85</v>
      </c>
      <c r="J59" s="294"/>
      <c r="K59" s="295"/>
      <c r="L59" s="295"/>
      <c r="M59" s="295"/>
      <c r="N59" s="295"/>
      <c r="O59" s="295"/>
      <c r="P59" s="295"/>
      <c r="Q59" s="142"/>
      <c r="R59" s="142"/>
    </row>
    <row r="60" spans="2:18" x14ac:dyDescent="0.25">
      <c r="B60" s="258" t="s">
        <v>7</v>
      </c>
      <c r="C60" s="191" t="s">
        <v>242</v>
      </c>
      <c r="D60" s="192"/>
      <c r="E60" s="192"/>
      <c r="F60" s="192"/>
      <c r="G60" s="149" t="s">
        <v>20</v>
      </c>
      <c r="H60" s="149" t="s">
        <v>240</v>
      </c>
      <c r="I60" s="149" t="s">
        <v>21</v>
      </c>
      <c r="J60" s="300">
        <f>ROUND(((($G$61-$I$61)*$H$61)),2)</f>
        <v>495</v>
      </c>
      <c r="K60" s="295"/>
      <c r="L60" s="295"/>
      <c r="M60" s="295"/>
      <c r="N60" s="295"/>
      <c r="O60" s="295"/>
      <c r="P60" s="295"/>
      <c r="Q60" s="142"/>
      <c r="R60" s="142"/>
    </row>
    <row r="61" spans="2:18" x14ac:dyDescent="0.25">
      <c r="B61" s="259"/>
      <c r="C61" s="193" t="s">
        <v>243</v>
      </c>
      <c r="D61" s="194"/>
      <c r="E61" s="194"/>
      <c r="F61" s="194"/>
      <c r="G61" s="189">
        <v>25</v>
      </c>
      <c r="H61" s="188">
        <v>22</v>
      </c>
      <c r="I61" s="225">
        <f>G61*10%</f>
        <v>2.5</v>
      </c>
      <c r="J61" s="301"/>
      <c r="K61" s="295"/>
      <c r="L61" s="295"/>
      <c r="M61" s="295"/>
      <c r="N61" s="295"/>
      <c r="O61" s="295"/>
      <c r="P61" s="295"/>
      <c r="Q61" s="142"/>
      <c r="R61" s="142"/>
    </row>
    <row r="62" spans="2:18" x14ac:dyDescent="0.25">
      <c r="B62" s="157" t="s">
        <v>8</v>
      </c>
      <c r="C62" s="252" t="s">
        <v>276</v>
      </c>
      <c r="D62" s="253"/>
      <c r="E62" s="253"/>
      <c r="F62" s="253"/>
      <c r="G62" s="253"/>
      <c r="H62" s="253"/>
      <c r="I62" s="296"/>
      <c r="J62" s="166">
        <v>50.52</v>
      </c>
      <c r="K62" s="297"/>
      <c r="L62" s="298"/>
      <c r="M62" s="298"/>
      <c r="N62" s="298"/>
      <c r="O62" s="298"/>
      <c r="P62" s="298"/>
      <c r="Q62" s="142"/>
      <c r="R62" s="142"/>
    </row>
    <row r="63" spans="2:18" x14ac:dyDescent="0.25">
      <c r="B63" s="157" t="s">
        <v>9</v>
      </c>
      <c r="C63" s="195" t="s">
        <v>277</v>
      </c>
      <c r="D63" s="164"/>
      <c r="E63" s="164"/>
      <c r="F63" s="164"/>
      <c r="G63" s="164"/>
      <c r="H63" s="164"/>
      <c r="I63" s="167"/>
      <c r="J63" s="166">
        <v>16.5</v>
      </c>
      <c r="K63" s="196"/>
      <c r="L63" s="197"/>
      <c r="M63" s="197"/>
      <c r="N63" s="197"/>
      <c r="O63" s="197"/>
      <c r="P63" s="197"/>
      <c r="Q63" s="142"/>
      <c r="R63" s="142"/>
    </row>
    <row r="64" spans="2:18" x14ac:dyDescent="0.25">
      <c r="B64" s="157" t="s">
        <v>10</v>
      </c>
      <c r="C64" s="252" t="s">
        <v>278</v>
      </c>
      <c r="D64" s="253"/>
      <c r="E64" s="253"/>
      <c r="F64" s="253"/>
      <c r="G64" s="253"/>
      <c r="H64" s="253"/>
      <c r="I64" s="296"/>
      <c r="J64" s="166">
        <v>21.6</v>
      </c>
      <c r="K64" s="297"/>
      <c r="L64" s="298"/>
      <c r="M64" s="298"/>
      <c r="N64" s="298"/>
      <c r="O64" s="298"/>
      <c r="P64" s="298"/>
      <c r="Q64" s="142"/>
      <c r="R64" s="142"/>
    </row>
    <row r="65" spans="2:18" x14ac:dyDescent="0.25">
      <c r="B65" s="157" t="s">
        <v>11</v>
      </c>
      <c r="C65" s="195" t="s">
        <v>26</v>
      </c>
      <c r="D65" s="164"/>
      <c r="E65" s="164"/>
      <c r="F65" s="164"/>
      <c r="G65" s="164"/>
      <c r="H65" s="164"/>
      <c r="I65" s="167"/>
      <c r="J65" s="166">
        <v>0</v>
      </c>
      <c r="K65" s="197"/>
      <c r="L65" s="197"/>
      <c r="M65" s="197"/>
      <c r="N65" s="197"/>
      <c r="O65" s="197"/>
      <c r="P65" s="197"/>
      <c r="Q65" s="142"/>
      <c r="R65" s="142"/>
    </row>
    <row r="66" spans="2:18" x14ac:dyDescent="0.25">
      <c r="B66" s="186"/>
      <c r="C66" s="288" t="s">
        <v>223</v>
      </c>
      <c r="D66" s="289"/>
      <c r="E66" s="289"/>
      <c r="F66" s="289"/>
      <c r="G66" s="289"/>
      <c r="H66" s="289"/>
      <c r="I66" s="292"/>
      <c r="J66" s="172">
        <f>ROUND(SUM($J$58:$J$65),2)</f>
        <v>686.57</v>
      </c>
      <c r="Q66" s="142"/>
      <c r="R66" s="142"/>
    </row>
    <row r="67" spans="2:18" s="156" customFormat="1" ht="10.5" x14ac:dyDescent="0.25">
      <c r="B67" s="299"/>
      <c r="C67" s="299"/>
      <c r="D67" s="299"/>
      <c r="E67" s="299"/>
      <c r="F67" s="299"/>
      <c r="G67" s="299"/>
      <c r="H67" s="299"/>
      <c r="I67" s="299"/>
      <c r="J67" s="299"/>
      <c r="K67" s="144"/>
    </row>
    <row r="68" spans="2:18" s="156" customFormat="1" x14ac:dyDescent="0.25">
      <c r="B68" s="238" t="s">
        <v>244</v>
      </c>
      <c r="C68" s="238"/>
      <c r="D68" s="238"/>
      <c r="E68" s="238"/>
      <c r="F68" s="238"/>
      <c r="G68" s="238"/>
      <c r="H68" s="238"/>
      <c r="I68" s="238"/>
      <c r="J68" s="238"/>
      <c r="K68" s="144"/>
    </row>
    <row r="69" spans="2:18" s="156" customFormat="1" x14ac:dyDescent="0.25">
      <c r="B69" s="186" t="s">
        <v>12</v>
      </c>
      <c r="C69" s="304" t="s">
        <v>22</v>
      </c>
      <c r="D69" s="304"/>
      <c r="E69" s="304"/>
      <c r="F69" s="304"/>
      <c r="G69" s="304"/>
      <c r="H69" s="304"/>
      <c r="I69" s="304"/>
      <c r="J69" s="198">
        <f>$J$42</f>
        <v>494.4</v>
      </c>
      <c r="K69" s="144"/>
    </row>
    <row r="70" spans="2:18" s="156" customFormat="1" x14ac:dyDescent="0.25">
      <c r="B70" s="186" t="s">
        <v>15</v>
      </c>
      <c r="C70" s="304" t="s">
        <v>16</v>
      </c>
      <c r="D70" s="304"/>
      <c r="E70" s="304"/>
      <c r="F70" s="304"/>
      <c r="G70" s="304"/>
      <c r="H70" s="304"/>
      <c r="I70" s="304"/>
      <c r="J70" s="198">
        <f>$J$55</f>
        <v>688.84</v>
      </c>
      <c r="K70" s="144"/>
    </row>
    <row r="71" spans="2:18" s="156" customFormat="1" x14ac:dyDescent="0.25">
      <c r="B71" s="186" t="s">
        <v>18</v>
      </c>
      <c r="C71" s="304" t="s">
        <v>19</v>
      </c>
      <c r="D71" s="304"/>
      <c r="E71" s="304"/>
      <c r="F71" s="304"/>
      <c r="G71" s="304"/>
      <c r="H71" s="304"/>
      <c r="I71" s="304"/>
      <c r="J71" s="198">
        <f>$J$66</f>
        <v>686.57</v>
      </c>
      <c r="K71" s="144"/>
    </row>
    <row r="72" spans="2:18" s="156" customFormat="1" x14ac:dyDescent="0.25">
      <c r="B72" s="249" t="s">
        <v>245</v>
      </c>
      <c r="C72" s="250"/>
      <c r="D72" s="250"/>
      <c r="E72" s="250"/>
      <c r="F72" s="250"/>
      <c r="G72" s="250"/>
      <c r="H72" s="250"/>
      <c r="I72" s="251"/>
      <c r="J72" s="229">
        <f>ROUND(SUM(J69:J71),2)</f>
        <v>1869.81</v>
      </c>
      <c r="K72" s="144"/>
    </row>
    <row r="73" spans="2:18" s="156" customFormat="1" ht="10.5" x14ac:dyDescent="0.25">
      <c r="B73" s="184"/>
      <c r="C73" s="184"/>
      <c r="D73" s="184"/>
      <c r="E73" s="184"/>
      <c r="F73" s="184"/>
      <c r="G73" s="184"/>
      <c r="H73" s="184"/>
      <c r="I73" s="184"/>
      <c r="J73" s="184"/>
      <c r="K73" s="144"/>
    </row>
    <row r="74" spans="2:18" x14ac:dyDescent="0.25">
      <c r="B74" s="238" t="s">
        <v>246</v>
      </c>
      <c r="C74" s="238"/>
      <c r="D74" s="238"/>
      <c r="E74" s="238"/>
      <c r="F74" s="238"/>
      <c r="G74" s="238"/>
      <c r="H74" s="238"/>
      <c r="I74" s="238"/>
      <c r="J74" s="238"/>
      <c r="Q74" s="142"/>
      <c r="R74" s="142"/>
    </row>
    <row r="75" spans="2:18" x14ac:dyDescent="0.25">
      <c r="B75" s="228" t="s">
        <v>23</v>
      </c>
      <c r="C75" s="238" t="s">
        <v>24</v>
      </c>
      <c r="D75" s="238"/>
      <c r="E75" s="238"/>
      <c r="F75" s="238"/>
      <c r="G75" s="238"/>
      <c r="H75" s="238"/>
      <c r="I75" s="238"/>
      <c r="J75" s="229" t="s">
        <v>13</v>
      </c>
      <c r="Q75" s="142"/>
      <c r="R75" s="142"/>
    </row>
    <row r="76" spans="2:18" x14ac:dyDescent="0.25">
      <c r="B76" s="258" t="s">
        <v>6</v>
      </c>
      <c r="C76" s="273" t="s">
        <v>181</v>
      </c>
      <c r="D76" s="274"/>
      <c r="E76" s="274"/>
      <c r="F76" s="274"/>
      <c r="G76" s="274"/>
      <c r="H76" s="275"/>
      <c r="I76" s="302">
        <v>4.1999999999999997E-3</v>
      </c>
      <c r="J76" s="265">
        <f>ROUND((($J$32/12)*$I$76),2)</f>
        <v>0.61</v>
      </c>
      <c r="K76" s="199"/>
      <c r="Q76" s="142"/>
      <c r="R76" s="142"/>
    </row>
    <row r="77" spans="2:18" x14ac:dyDescent="0.25">
      <c r="B77" s="259"/>
      <c r="C77" s="276" t="s">
        <v>247</v>
      </c>
      <c r="D77" s="277"/>
      <c r="E77" s="277"/>
      <c r="F77" s="277"/>
      <c r="G77" s="277"/>
      <c r="H77" s="278"/>
      <c r="I77" s="303"/>
      <c r="J77" s="266"/>
      <c r="K77" s="199"/>
      <c r="Q77" s="142"/>
      <c r="R77" s="142"/>
    </row>
    <row r="78" spans="2:18" ht="12.75" customHeight="1" x14ac:dyDescent="0.25">
      <c r="B78" s="258" t="s">
        <v>7</v>
      </c>
      <c r="C78" s="305" t="s">
        <v>182</v>
      </c>
      <c r="D78" s="306"/>
      <c r="E78" s="306"/>
      <c r="F78" s="306"/>
      <c r="G78" s="306"/>
      <c r="H78" s="307"/>
      <c r="I78" s="308">
        <f>+$J$78/$J$32</f>
        <v>2.8889209880109779E-5</v>
      </c>
      <c r="J78" s="265">
        <f>ROUND($J$76*8%,2)</f>
        <v>0.05</v>
      </c>
      <c r="Q78" s="142"/>
      <c r="R78" s="142"/>
    </row>
    <row r="79" spans="2:18" x14ac:dyDescent="0.25">
      <c r="B79" s="259"/>
      <c r="C79" s="310" t="s">
        <v>248</v>
      </c>
      <c r="D79" s="311"/>
      <c r="E79" s="311"/>
      <c r="F79" s="311"/>
      <c r="G79" s="311"/>
      <c r="H79" s="312"/>
      <c r="I79" s="309"/>
      <c r="J79" s="266"/>
      <c r="Q79" s="142"/>
      <c r="R79" s="142"/>
    </row>
    <row r="80" spans="2:18" ht="12.75" customHeight="1" x14ac:dyDescent="0.25">
      <c r="B80" s="258" t="s">
        <v>8</v>
      </c>
      <c r="C80" s="313" t="s">
        <v>183</v>
      </c>
      <c r="D80" s="313"/>
      <c r="E80" s="313"/>
      <c r="F80" s="313"/>
      <c r="G80" s="313"/>
      <c r="H80" s="313"/>
      <c r="I80" s="314">
        <f xml:space="preserve"> ((7 / 30) / 12)</f>
        <v>1.9444444444444445E-2</v>
      </c>
      <c r="J80" s="265">
        <f>ROUND((($J$32/30)*7)/12,2)</f>
        <v>33.65</v>
      </c>
      <c r="K80" s="199"/>
      <c r="Q80" s="142"/>
      <c r="R80" s="142"/>
    </row>
    <row r="81" spans="2:18" ht="12.75" customHeight="1" x14ac:dyDescent="0.25">
      <c r="B81" s="259"/>
      <c r="C81" s="316" t="s">
        <v>249</v>
      </c>
      <c r="D81" s="316"/>
      <c r="E81" s="316"/>
      <c r="F81" s="316"/>
      <c r="G81" s="316"/>
      <c r="H81" s="316"/>
      <c r="I81" s="315"/>
      <c r="J81" s="266"/>
      <c r="K81" s="199"/>
      <c r="M81" s="171"/>
      <c r="N81" s="171"/>
      <c r="O81" s="171"/>
      <c r="Q81" s="142"/>
      <c r="R81" s="142"/>
    </row>
    <row r="82" spans="2:18" ht="12.75" customHeight="1" x14ac:dyDescent="0.25">
      <c r="B82" s="258" t="s">
        <v>9</v>
      </c>
      <c r="C82" s="305" t="s">
        <v>184</v>
      </c>
      <c r="D82" s="306"/>
      <c r="E82" s="306"/>
      <c r="F82" s="306"/>
      <c r="G82" s="306"/>
      <c r="H82" s="307"/>
      <c r="I82" s="314">
        <f>$J$82/$J$32</f>
        <v>7.7365304058933989E-3</v>
      </c>
      <c r="J82" s="265">
        <f>ROUND($J$80*$I$55,2)</f>
        <v>13.39</v>
      </c>
      <c r="O82" s="171"/>
      <c r="Q82" s="142"/>
      <c r="R82" s="142"/>
    </row>
    <row r="83" spans="2:18" x14ac:dyDescent="0.25">
      <c r="B83" s="259"/>
      <c r="C83" s="320" t="s">
        <v>250</v>
      </c>
      <c r="D83" s="321"/>
      <c r="E83" s="321"/>
      <c r="F83" s="321"/>
      <c r="G83" s="321"/>
      <c r="H83" s="322"/>
      <c r="I83" s="315"/>
      <c r="J83" s="266"/>
      <c r="Q83" s="142"/>
      <c r="R83" s="142"/>
    </row>
    <row r="84" spans="2:18" ht="12.75" customHeight="1" x14ac:dyDescent="0.25">
      <c r="B84" s="258" t="s">
        <v>10</v>
      </c>
      <c r="C84" s="260" t="s">
        <v>185</v>
      </c>
      <c r="D84" s="261"/>
      <c r="E84" s="261"/>
      <c r="F84" s="261"/>
      <c r="G84" s="261"/>
      <c r="H84" s="262"/>
      <c r="I84" s="314">
        <v>0.04</v>
      </c>
      <c r="J84" s="265">
        <f>ROUND((($J$32)*$I$84),2)</f>
        <v>69.23</v>
      </c>
      <c r="Q84" s="142"/>
      <c r="R84" s="142"/>
    </row>
    <row r="85" spans="2:18" x14ac:dyDescent="0.25">
      <c r="B85" s="259"/>
      <c r="C85" s="323" t="s">
        <v>251</v>
      </c>
      <c r="D85" s="324"/>
      <c r="E85" s="324"/>
      <c r="F85" s="324"/>
      <c r="G85" s="324"/>
      <c r="H85" s="325"/>
      <c r="I85" s="315"/>
      <c r="J85" s="266"/>
      <c r="Q85" s="142"/>
      <c r="R85" s="142"/>
    </row>
    <row r="86" spans="2:18" ht="15" customHeight="1" x14ac:dyDescent="0.25">
      <c r="B86" s="249" t="s">
        <v>252</v>
      </c>
      <c r="C86" s="250"/>
      <c r="D86" s="250"/>
      <c r="E86" s="250"/>
      <c r="F86" s="250"/>
      <c r="G86" s="250"/>
      <c r="H86" s="251"/>
      <c r="I86" s="231">
        <f>$J$86/$J$32</f>
        <v>6.7560306225624728E-2</v>
      </c>
      <c r="J86" s="230">
        <f>SUM($J$76:$J$85)</f>
        <v>116.93</v>
      </c>
      <c r="K86" s="200"/>
      <c r="Q86" s="142"/>
      <c r="R86" s="142"/>
    </row>
    <row r="87" spans="2:18" s="156" customFormat="1" ht="10.5" x14ac:dyDescent="0.25">
      <c r="B87" s="184"/>
      <c r="C87" s="184"/>
      <c r="D87" s="184"/>
      <c r="E87" s="184"/>
      <c r="F87" s="184"/>
      <c r="G87" s="184"/>
      <c r="H87" s="184"/>
      <c r="I87" s="184"/>
      <c r="J87" s="184"/>
      <c r="K87" s="144"/>
    </row>
    <row r="88" spans="2:18" x14ac:dyDescent="0.25">
      <c r="B88" s="238" t="s">
        <v>253</v>
      </c>
      <c r="C88" s="238"/>
      <c r="D88" s="238"/>
      <c r="E88" s="238"/>
      <c r="F88" s="238"/>
      <c r="G88" s="238"/>
      <c r="H88" s="238"/>
      <c r="I88" s="238"/>
      <c r="J88" s="238"/>
      <c r="K88" s="199"/>
      <c r="Q88" s="142"/>
      <c r="R88" s="142"/>
    </row>
    <row r="89" spans="2:18" ht="12.75" customHeight="1" x14ac:dyDescent="0.25">
      <c r="B89" s="228" t="s">
        <v>25</v>
      </c>
      <c r="C89" s="238" t="s">
        <v>254</v>
      </c>
      <c r="D89" s="238"/>
      <c r="E89" s="238"/>
      <c r="F89" s="238"/>
      <c r="G89" s="238"/>
      <c r="H89" s="238"/>
      <c r="I89" s="238"/>
      <c r="J89" s="229" t="s">
        <v>13</v>
      </c>
      <c r="K89" s="201"/>
      <c r="Q89" s="142"/>
      <c r="R89" s="142"/>
    </row>
    <row r="90" spans="2:18" x14ac:dyDescent="0.25">
      <c r="B90" s="258" t="s">
        <v>6</v>
      </c>
      <c r="C90" s="317" t="s">
        <v>255</v>
      </c>
      <c r="D90" s="318"/>
      <c r="E90" s="318"/>
      <c r="F90" s="318"/>
      <c r="G90" s="318"/>
      <c r="H90" s="318"/>
      <c r="I90" s="319"/>
      <c r="J90" s="265">
        <f>ROUND($J$38/12,2)</f>
        <v>17.45</v>
      </c>
      <c r="K90" s="290"/>
      <c r="L90" s="290"/>
      <c r="M90" s="290"/>
      <c r="N90" s="290"/>
      <c r="O90" s="290"/>
      <c r="P90" s="290"/>
      <c r="Q90" s="142"/>
      <c r="R90" s="142"/>
    </row>
    <row r="91" spans="2:18" x14ac:dyDescent="0.25">
      <c r="B91" s="259"/>
      <c r="C91" s="326" t="s">
        <v>256</v>
      </c>
      <c r="D91" s="327"/>
      <c r="E91" s="327"/>
      <c r="F91" s="327"/>
      <c r="G91" s="327"/>
      <c r="H91" s="327"/>
      <c r="I91" s="328"/>
      <c r="J91" s="266"/>
      <c r="L91" s="144"/>
      <c r="M91" s="144"/>
      <c r="N91" s="144"/>
      <c r="O91" s="144"/>
      <c r="P91" s="202"/>
      <c r="Q91" s="203"/>
      <c r="R91" s="142"/>
    </row>
    <row r="92" spans="2:18" ht="12.75" customHeight="1" x14ac:dyDescent="0.25">
      <c r="B92" s="258" t="s">
        <v>7</v>
      </c>
      <c r="C92" s="317" t="s">
        <v>257</v>
      </c>
      <c r="D92" s="318"/>
      <c r="E92" s="319"/>
      <c r="F92" s="329"/>
      <c r="G92" s="330"/>
      <c r="H92" s="333">
        <v>1</v>
      </c>
      <c r="I92" s="314">
        <f>+$J$92/$J$32</f>
        <v>2.7791419904665605E-3</v>
      </c>
      <c r="J92" s="265">
        <f>ROUND(((($J$32/30)/12)*$H$92),2)</f>
        <v>4.8099999999999996</v>
      </c>
      <c r="K92" s="290"/>
      <c r="L92" s="290"/>
      <c r="M92" s="290"/>
      <c r="N92" s="290"/>
      <c r="O92" s="290"/>
      <c r="P92" s="290"/>
      <c r="Q92" s="204"/>
      <c r="R92" s="142"/>
    </row>
    <row r="93" spans="2:18" x14ac:dyDescent="0.25">
      <c r="B93" s="259"/>
      <c r="C93" s="326" t="s">
        <v>258</v>
      </c>
      <c r="D93" s="327"/>
      <c r="E93" s="328"/>
      <c r="F93" s="331"/>
      <c r="G93" s="332"/>
      <c r="H93" s="333"/>
      <c r="I93" s="315"/>
      <c r="J93" s="266"/>
      <c r="L93" s="144"/>
      <c r="M93" s="144"/>
      <c r="N93" s="144"/>
      <c r="O93" s="144"/>
      <c r="P93" s="144"/>
      <c r="Q93" s="142"/>
      <c r="R93" s="142"/>
    </row>
    <row r="94" spans="2:18" x14ac:dyDescent="0.25">
      <c r="B94" s="258" t="s">
        <v>8</v>
      </c>
      <c r="C94" s="317" t="s">
        <v>259</v>
      </c>
      <c r="D94" s="318"/>
      <c r="E94" s="318"/>
      <c r="F94" s="319"/>
      <c r="G94" s="205" t="s">
        <v>260</v>
      </c>
      <c r="H94" s="188">
        <v>5</v>
      </c>
      <c r="I94" s="314">
        <f>+$J$94/$J$32</f>
        <v>1.560017333525928E-4</v>
      </c>
      <c r="J94" s="265">
        <f>ROUND(((($J$32/30)/12)*$H$94*$H$95),2)</f>
        <v>0.27</v>
      </c>
      <c r="K94" s="290"/>
      <c r="L94" s="290"/>
      <c r="M94" s="290"/>
      <c r="N94" s="290"/>
      <c r="O94" s="290"/>
      <c r="P94" s="290"/>
      <c r="Q94" s="142"/>
      <c r="R94" s="142"/>
    </row>
    <row r="95" spans="2:18" x14ac:dyDescent="0.25">
      <c r="B95" s="259"/>
      <c r="C95" s="326" t="s">
        <v>261</v>
      </c>
      <c r="D95" s="327"/>
      <c r="E95" s="327"/>
      <c r="F95" s="328"/>
      <c r="G95" s="205" t="s">
        <v>262</v>
      </c>
      <c r="H95" s="206">
        <v>1.14E-2</v>
      </c>
      <c r="I95" s="315"/>
      <c r="J95" s="266"/>
      <c r="L95" s="144"/>
      <c r="M95" s="144"/>
      <c r="N95" s="144"/>
      <c r="O95" s="144"/>
      <c r="P95" s="144"/>
      <c r="Q95" s="142"/>
      <c r="R95" s="142"/>
    </row>
    <row r="96" spans="2:18" x14ac:dyDescent="0.25">
      <c r="B96" s="258" t="s">
        <v>9</v>
      </c>
      <c r="C96" s="317" t="s">
        <v>263</v>
      </c>
      <c r="D96" s="318"/>
      <c r="E96" s="318"/>
      <c r="F96" s="318"/>
      <c r="G96" s="205" t="s">
        <v>260</v>
      </c>
      <c r="H96" s="188">
        <v>15</v>
      </c>
      <c r="I96" s="314">
        <f>+$J$96/$J$32</f>
        <v>1.2480138668207424E-3</v>
      </c>
      <c r="J96" s="265">
        <f>ROUND(((($J$32/30)*$H$96)/12)*$H$97,2)</f>
        <v>2.16</v>
      </c>
      <c r="K96" s="290"/>
      <c r="L96" s="290"/>
      <c r="M96" s="290"/>
      <c r="N96" s="290"/>
      <c r="O96" s="290"/>
      <c r="P96" s="290"/>
      <c r="Q96" s="142"/>
      <c r="R96" s="142"/>
    </row>
    <row r="97" spans="2:18" x14ac:dyDescent="0.25">
      <c r="B97" s="259"/>
      <c r="C97" s="207" t="s">
        <v>264</v>
      </c>
      <c r="D97" s="208"/>
      <c r="E97" s="208"/>
      <c r="F97" s="208"/>
      <c r="G97" s="205" t="s">
        <v>262</v>
      </c>
      <c r="H97" s="206">
        <v>0.03</v>
      </c>
      <c r="I97" s="315"/>
      <c r="J97" s="266"/>
      <c r="L97" s="144"/>
      <c r="M97" s="144"/>
      <c r="N97" s="144"/>
      <c r="O97" s="144"/>
      <c r="P97" s="144"/>
      <c r="Q97" s="142"/>
      <c r="R97" s="142"/>
    </row>
    <row r="98" spans="2:18" x14ac:dyDescent="0.25">
      <c r="B98" s="258" t="s">
        <v>10</v>
      </c>
      <c r="C98" s="317" t="s">
        <v>265</v>
      </c>
      <c r="D98" s="318"/>
      <c r="E98" s="318"/>
      <c r="F98" s="319"/>
      <c r="G98" s="205" t="s">
        <v>260</v>
      </c>
      <c r="H98" s="188">
        <v>120</v>
      </c>
      <c r="I98" s="314">
        <f>+$J$98/$J$32</f>
        <v>3.801820020222447E-3</v>
      </c>
      <c r="J98" s="265">
        <f>ROUND(((($J$32 / 30) * $H$98) /12) * $H$99,2)</f>
        <v>6.58</v>
      </c>
      <c r="K98" s="290"/>
      <c r="L98" s="290"/>
      <c r="M98" s="290"/>
      <c r="N98" s="290"/>
      <c r="O98" s="290"/>
      <c r="P98" s="290"/>
      <c r="Q98" s="142"/>
      <c r="R98" s="142"/>
    </row>
    <row r="99" spans="2:18" x14ac:dyDescent="0.25">
      <c r="B99" s="259"/>
      <c r="C99" s="209" t="s">
        <v>264</v>
      </c>
      <c r="D99" s="194"/>
      <c r="E99" s="194"/>
      <c r="F99" s="194"/>
      <c r="G99" s="205" t="s">
        <v>262</v>
      </c>
      <c r="H99" s="206">
        <v>1.14E-2</v>
      </c>
      <c r="I99" s="315"/>
      <c r="J99" s="266"/>
      <c r="L99" s="144"/>
      <c r="M99" s="144"/>
      <c r="N99" s="144"/>
      <c r="O99" s="144"/>
      <c r="P99" s="144"/>
      <c r="Q99" s="142"/>
      <c r="R99" s="142"/>
    </row>
    <row r="100" spans="2:18" x14ac:dyDescent="0.25">
      <c r="B100" s="258" t="s">
        <v>11</v>
      </c>
      <c r="C100" s="273" t="s">
        <v>26</v>
      </c>
      <c r="D100" s="274"/>
      <c r="E100" s="274"/>
      <c r="F100" s="274"/>
      <c r="G100" s="274"/>
      <c r="H100" s="275"/>
      <c r="I100" s="314">
        <f>$J$100/$J$32</f>
        <v>0</v>
      </c>
      <c r="J100" s="265"/>
      <c r="K100" s="199"/>
      <c r="M100" s="142"/>
      <c r="N100" s="142"/>
      <c r="O100" s="142"/>
      <c r="P100" s="142"/>
      <c r="Q100" s="142"/>
      <c r="R100" s="142"/>
    </row>
    <row r="101" spans="2:18" x14ac:dyDescent="0.25">
      <c r="B101" s="259"/>
      <c r="C101" s="336" t="s">
        <v>266</v>
      </c>
      <c r="D101" s="277"/>
      <c r="E101" s="277"/>
      <c r="F101" s="277"/>
      <c r="G101" s="277"/>
      <c r="H101" s="278"/>
      <c r="I101" s="315"/>
      <c r="J101" s="266"/>
      <c r="K101" s="199"/>
      <c r="M101" s="142"/>
      <c r="N101" s="142"/>
      <c r="O101" s="142"/>
      <c r="P101" s="142"/>
      <c r="Q101" s="142"/>
      <c r="R101" s="142"/>
    </row>
    <row r="102" spans="2:18" ht="15" customHeight="1" x14ac:dyDescent="0.25">
      <c r="B102" s="288" t="s">
        <v>223</v>
      </c>
      <c r="C102" s="289"/>
      <c r="D102" s="289"/>
      <c r="E102" s="289"/>
      <c r="F102" s="289"/>
      <c r="G102" s="289"/>
      <c r="H102" s="289"/>
      <c r="I102" s="292"/>
      <c r="J102" s="172">
        <f>ROUND(SUM($J$90:$J$101),2)</f>
        <v>31.27</v>
      </c>
      <c r="Q102" s="142"/>
      <c r="R102" s="142"/>
    </row>
    <row r="103" spans="2:18" s="156" customFormat="1" ht="10.5" x14ac:dyDescent="0.25">
      <c r="B103" s="184"/>
      <c r="C103" s="184"/>
      <c r="D103" s="184"/>
      <c r="E103" s="184"/>
      <c r="F103" s="184"/>
      <c r="G103" s="184"/>
      <c r="H103" s="184"/>
      <c r="I103" s="184"/>
      <c r="J103" s="184"/>
      <c r="K103" s="144"/>
    </row>
    <row r="104" spans="2:18" s="212" customFormat="1" ht="14.5" x14ac:dyDescent="0.25">
      <c r="B104" s="227" t="s">
        <v>28</v>
      </c>
      <c r="C104" s="238" t="s">
        <v>267</v>
      </c>
      <c r="D104" s="238"/>
      <c r="E104" s="238"/>
      <c r="F104" s="238"/>
      <c r="G104" s="238"/>
      <c r="H104" s="238"/>
      <c r="I104" s="238"/>
      <c r="J104" s="229" t="s">
        <v>13</v>
      </c>
      <c r="K104" s="210"/>
      <c r="L104" s="211"/>
    </row>
    <row r="105" spans="2:18" s="212" customFormat="1" ht="15.75" customHeight="1" x14ac:dyDescent="0.25">
      <c r="B105" s="213" t="s">
        <v>6</v>
      </c>
      <c r="C105" s="334" t="s">
        <v>268</v>
      </c>
      <c r="D105" s="334"/>
      <c r="E105" s="334"/>
      <c r="F105" s="334"/>
      <c r="G105" s="334"/>
      <c r="H105" s="334"/>
      <c r="I105" s="214">
        <f>$J$105/$J$32</f>
        <v>0</v>
      </c>
      <c r="J105" s="215"/>
      <c r="K105" s="210"/>
    </row>
    <row r="106" spans="2:18" s="212" customFormat="1" ht="14.5" x14ac:dyDescent="0.25">
      <c r="B106" s="335" t="s">
        <v>223</v>
      </c>
      <c r="C106" s="335"/>
      <c r="D106" s="335"/>
      <c r="E106" s="335"/>
      <c r="F106" s="335"/>
      <c r="G106" s="335"/>
      <c r="H106" s="335"/>
      <c r="I106" s="335"/>
      <c r="J106" s="216">
        <f>SUM($J$105:$J$105)</f>
        <v>0</v>
      </c>
      <c r="K106" s="210"/>
    </row>
    <row r="107" spans="2:18" s="156" customFormat="1" ht="10.5" x14ac:dyDescent="0.25">
      <c r="B107" s="184"/>
      <c r="C107" s="184"/>
      <c r="D107" s="184"/>
      <c r="E107" s="184"/>
      <c r="F107" s="184"/>
      <c r="G107" s="184"/>
      <c r="H107" s="184"/>
      <c r="I107" s="184"/>
      <c r="J107" s="184"/>
      <c r="K107" s="144"/>
    </row>
    <row r="108" spans="2:18" s="156" customFormat="1" x14ac:dyDescent="0.25">
      <c r="B108" s="238" t="s">
        <v>269</v>
      </c>
      <c r="C108" s="238"/>
      <c r="D108" s="238"/>
      <c r="E108" s="238"/>
      <c r="F108" s="238"/>
      <c r="G108" s="238"/>
      <c r="H108" s="238"/>
      <c r="I108" s="238"/>
      <c r="J108" s="238"/>
      <c r="K108" s="144"/>
    </row>
    <row r="109" spans="2:18" s="156" customFormat="1" x14ac:dyDescent="0.25">
      <c r="B109" s="186" t="s">
        <v>25</v>
      </c>
      <c r="C109" s="304" t="s">
        <v>270</v>
      </c>
      <c r="D109" s="304"/>
      <c r="E109" s="304"/>
      <c r="F109" s="304"/>
      <c r="G109" s="304"/>
      <c r="H109" s="304"/>
      <c r="I109" s="304"/>
      <c r="J109" s="198">
        <f>$J$102</f>
        <v>31.27</v>
      </c>
      <c r="K109" s="144"/>
    </row>
    <row r="110" spans="2:18" s="156" customFormat="1" x14ac:dyDescent="0.25">
      <c r="B110" s="186" t="s">
        <v>28</v>
      </c>
      <c r="C110" s="304" t="s">
        <v>27</v>
      </c>
      <c r="D110" s="304"/>
      <c r="E110" s="304"/>
      <c r="F110" s="304"/>
      <c r="G110" s="304"/>
      <c r="H110" s="304"/>
      <c r="I110" s="304"/>
      <c r="J110" s="198">
        <f>$J$106</f>
        <v>0</v>
      </c>
      <c r="K110" s="144"/>
    </row>
    <row r="111" spans="2:18" s="156" customFormat="1" x14ac:dyDescent="0.25">
      <c r="B111" s="238" t="s">
        <v>271</v>
      </c>
      <c r="C111" s="238"/>
      <c r="D111" s="238"/>
      <c r="E111" s="238"/>
      <c r="F111" s="238"/>
      <c r="G111" s="238"/>
      <c r="H111" s="238"/>
      <c r="I111" s="238"/>
      <c r="J111" s="230">
        <f>SUM($J$109:$J$110)</f>
        <v>31.27</v>
      </c>
      <c r="K111" s="144"/>
    </row>
    <row r="112" spans="2:18" s="156" customFormat="1" x14ac:dyDescent="0.25">
      <c r="B112" s="333" t="s">
        <v>272</v>
      </c>
      <c r="C112" s="333"/>
      <c r="D112" s="333"/>
      <c r="E112" s="333"/>
      <c r="F112" s="333"/>
      <c r="G112" s="333"/>
      <c r="H112" s="333"/>
      <c r="I112" s="206">
        <f>$I$55</f>
        <v>0.39800000000000008</v>
      </c>
      <c r="J112" s="189">
        <f>ROUND($J$111*$I$112,2)</f>
        <v>12.45</v>
      </c>
      <c r="K112" s="144"/>
    </row>
    <row r="113" spans="2:18" s="156" customFormat="1" x14ac:dyDescent="0.25">
      <c r="B113" s="249" t="s">
        <v>273</v>
      </c>
      <c r="C113" s="250"/>
      <c r="D113" s="250"/>
      <c r="E113" s="250"/>
      <c r="F113" s="250"/>
      <c r="G113" s="250"/>
      <c r="H113" s="250"/>
      <c r="I113" s="251"/>
      <c r="J113" s="229">
        <f>J111+J112</f>
        <v>43.72</v>
      </c>
      <c r="K113" s="144"/>
    </row>
    <row r="114" spans="2:18" s="156" customFormat="1" ht="10.5" x14ac:dyDescent="0.25">
      <c r="B114" s="184"/>
      <c r="C114" s="184"/>
      <c r="D114" s="184"/>
      <c r="E114" s="184"/>
      <c r="F114" s="184"/>
      <c r="G114" s="184"/>
      <c r="H114" s="184"/>
      <c r="I114" s="184"/>
      <c r="J114" s="184"/>
      <c r="K114" s="144"/>
    </row>
    <row r="115" spans="2:18" s="148" customFormat="1" x14ac:dyDescent="0.25">
      <c r="B115" s="217"/>
      <c r="C115" s="217"/>
      <c r="D115" s="217"/>
      <c r="E115" s="217"/>
      <c r="F115" s="217"/>
      <c r="G115" s="217"/>
      <c r="H115" s="217"/>
      <c r="I115" s="218"/>
      <c r="J115" s="219"/>
      <c r="K115" s="220"/>
      <c r="L115" s="220"/>
      <c r="M115" s="220"/>
      <c r="N115" s="220"/>
      <c r="O115" s="220"/>
      <c r="P115" s="220"/>
      <c r="Q115" s="220"/>
    </row>
    <row r="116" spans="2:18" x14ac:dyDescent="0.25">
      <c r="B116" s="337" t="s">
        <v>41</v>
      </c>
      <c r="C116" s="337"/>
      <c r="D116" s="337"/>
      <c r="E116" s="337"/>
      <c r="F116" s="337"/>
      <c r="G116" s="337"/>
      <c r="H116" s="337"/>
      <c r="I116" s="337"/>
      <c r="J116" s="337"/>
      <c r="M116" s="142"/>
      <c r="N116" s="142"/>
      <c r="O116" s="142"/>
      <c r="P116" s="142"/>
      <c r="Q116" s="142"/>
      <c r="R116" s="142"/>
    </row>
    <row r="117" spans="2:18" ht="12.75" customHeight="1" x14ac:dyDescent="0.25">
      <c r="B117" s="186"/>
      <c r="C117" s="270" t="s">
        <v>274</v>
      </c>
      <c r="D117" s="271"/>
      <c r="E117" s="271"/>
      <c r="F117" s="271"/>
      <c r="G117" s="271"/>
      <c r="H117" s="271"/>
      <c r="I117" s="272"/>
      <c r="J117" s="198" t="s">
        <v>13</v>
      </c>
      <c r="M117" s="142"/>
      <c r="N117" s="142"/>
      <c r="O117" s="142"/>
      <c r="P117" s="142"/>
      <c r="Q117" s="142"/>
      <c r="R117" s="142"/>
    </row>
    <row r="118" spans="2:18" ht="12.75" customHeight="1" x14ac:dyDescent="0.25">
      <c r="B118" s="232" t="s">
        <v>6</v>
      </c>
      <c r="C118" s="239" t="s">
        <v>206</v>
      </c>
      <c r="D118" s="239"/>
      <c r="E118" s="239"/>
      <c r="F118" s="239"/>
      <c r="G118" s="239"/>
      <c r="H118" s="239"/>
      <c r="I118" s="239"/>
      <c r="J118" s="221">
        <f>$J$32</f>
        <v>1730.75</v>
      </c>
      <c r="M118" s="142"/>
      <c r="N118" s="142"/>
      <c r="O118" s="142"/>
      <c r="P118" s="142"/>
      <c r="Q118" s="142"/>
      <c r="R118" s="142"/>
    </row>
    <row r="119" spans="2:18" x14ac:dyDescent="0.25">
      <c r="B119" s="232" t="s">
        <v>7</v>
      </c>
      <c r="C119" s="285" t="s">
        <v>216</v>
      </c>
      <c r="D119" s="285"/>
      <c r="E119" s="285"/>
      <c r="F119" s="285"/>
      <c r="G119" s="285"/>
      <c r="H119" s="285"/>
      <c r="I119" s="285"/>
      <c r="J119" s="221">
        <f>$J$72</f>
        <v>1869.81</v>
      </c>
      <c r="M119" s="142"/>
      <c r="N119" s="142"/>
      <c r="O119" s="142"/>
      <c r="P119" s="142"/>
      <c r="Q119" s="142"/>
      <c r="R119" s="142"/>
    </row>
    <row r="120" spans="2:18" x14ac:dyDescent="0.25">
      <c r="B120" s="232" t="s">
        <v>8</v>
      </c>
      <c r="C120" s="285" t="s">
        <v>246</v>
      </c>
      <c r="D120" s="285"/>
      <c r="E120" s="285"/>
      <c r="F120" s="285"/>
      <c r="G120" s="285"/>
      <c r="H120" s="285"/>
      <c r="I120" s="285"/>
      <c r="J120" s="221">
        <f>$J$86</f>
        <v>116.93</v>
      </c>
      <c r="M120" s="142"/>
      <c r="N120" s="142"/>
      <c r="O120" s="142"/>
      <c r="P120" s="142"/>
      <c r="Q120" s="142"/>
      <c r="R120" s="142"/>
    </row>
    <row r="121" spans="2:18" x14ac:dyDescent="0.25">
      <c r="B121" s="232" t="s">
        <v>9</v>
      </c>
      <c r="C121" s="285" t="s">
        <v>253</v>
      </c>
      <c r="D121" s="285"/>
      <c r="E121" s="285"/>
      <c r="F121" s="285"/>
      <c r="G121" s="285"/>
      <c r="H121" s="285"/>
      <c r="I121" s="285"/>
      <c r="J121" s="221">
        <f>$J$113</f>
        <v>43.72</v>
      </c>
      <c r="M121" s="142"/>
      <c r="N121" s="142"/>
      <c r="O121" s="142"/>
      <c r="P121" s="142"/>
      <c r="Q121" s="142"/>
      <c r="R121" s="142"/>
    </row>
    <row r="122" spans="2:18" x14ac:dyDescent="0.25">
      <c r="B122" s="222"/>
      <c r="C122" s="164"/>
      <c r="D122" s="164"/>
      <c r="E122" s="164"/>
      <c r="F122" s="164"/>
      <c r="G122" s="164"/>
      <c r="H122" s="164"/>
      <c r="I122" s="164"/>
      <c r="J122" s="223"/>
      <c r="M122" s="142"/>
      <c r="N122" s="142"/>
      <c r="O122" s="142"/>
      <c r="P122" s="142"/>
      <c r="Q122" s="142"/>
      <c r="R122" s="142"/>
    </row>
    <row r="123" spans="2:18" x14ac:dyDescent="0.25">
      <c r="B123" s="228"/>
      <c r="C123" s="238" t="s">
        <v>279</v>
      </c>
      <c r="D123" s="238"/>
      <c r="E123" s="238"/>
      <c r="F123" s="238"/>
      <c r="G123" s="238"/>
      <c r="H123" s="238"/>
      <c r="I123" s="238"/>
      <c r="J123" s="233">
        <f>SUM(J118:J122)</f>
        <v>3761.2099999999996</v>
      </c>
      <c r="L123" s="224"/>
      <c r="M123" s="142"/>
      <c r="N123" s="142"/>
      <c r="O123" s="142"/>
      <c r="P123" s="142"/>
      <c r="Q123" s="142"/>
      <c r="R123" s="142"/>
    </row>
    <row r="124" spans="2:18" x14ac:dyDescent="0.25">
      <c r="B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2"/>
      <c r="P124" s="142"/>
      <c r="Q124" s="142"/>
      <c r="R124" s="142"/>
    </row>
    <row r="125" spans="2:18" x14ac:dyDescent="0.25">
      <c r="B125" s="142"/>
      <c r="F125" s="142"/>
      <c r="G125" s="142"/>
      <c r="H125" s="142"/>
      <c r="I125" s="142"/>
      <c r="J125" s="142"/>
    </row>
  </sheetData>
  <mergeCells count="172">
    <mergeCell ref="C123:I123"/>
    <mergeCell ref="B111:I111"/>
    <mergeCell ref="B112:H112"/>
    <mergeCell ref="B113:I113"/>
    <mergeCell ref="B116:J116"/>
    <mergeCell ref="C117:I117"/>
    <mergeCell ref="C118:I118"/>
    <mergeCell ref="C119:I119"/>
    <mergeCell ref="C120:I120"/>
    <mergeCell ref="C121:I121"/>
    <mergeCell ref="C104:I104"/>
    <mergeCell ref="C105:H105"/>
    <mergeCell ref="B106:I106"/>
    <mergeCell ref="B108:J108"/>
    <mergeCell ref="C109:I109"/>
    <mergeCell ref="C110:I110"/>
    <mergeCell ref="B100:B101"/>
    <mergeCell ref="C100:H100"/>
    <mergeCell ref="I100:I101"/>
    <mergeCell ref="J100:J101"/>
    <mergeCell ref="C101:H101"/>
    <mergeCell ref="B102:I102"/>
    <mergeCell ref="B96:B97"/>
    <mergeCell ref="C96:F96"/>
    <mergeCell ref="I96:I97"/>
    <mergeCell ref="J96:J97"/>
    <mergeCell ref="K96:P96"/>
    <mergeCell ref="B98:B99"/>
    <mergeCell ref="C98:F98"/>
    <mergeCell ref="I98:I99"/>
    <mergeCell ref="J98:J99"/>
    <mergeCell ref="K98:P98"/>
    <mergeCell ref="B94:B95"/>
    <mergeCell ref="C94:F94"/>
    <mergeCell ref="I94:I95"/>
    <mergeCell ref="J94:J95"/>
    <mergeCell ref="K94:P94"/>
    <mergeCell ref="C95:F95"/>
    <mergeCell ref="K90:P90"/>
    <mergeCell ref="C91:I91"/>
    <mergeCell ref="B92:B93"/>
    <mergeCell ref="C92:E92"/>
    <mergeCell ref="F92:G93"/>
    <mergeCell ref="H92:H93"/>
    <mergeCell ref="I92:I93"/>
    <mergeCell ref="J92:J93"/>
    <mergeCell ref="K92:P92"/>
    <mergeCell ref="C93:E93"/>
    <mergeCell ref="B86:H86"/>
    <mergeCell ref="B88:J88"/>
    <mergeCell ref="C89:I89"/>
    <mergeCell ref="B90:B91"/>
    <mergeCell ref="C90:I90"/>
    <mergeCell ref="J90:J91"/>
    <mergeCell ref="B82:B83"/>
    <mergeCell ref="C82:H82"/>
    <mergeCell ref="I82:I83"/>
    <mergeCell ref="J82:J83"/>
    <mergeCell ref="C83:H83"/>
    <mergeCell ref="B84:B85"/>
    <mergeCell ref="C84:H84"/>
    <mergeCell ref="I84:I85"/>
    <mergeCell ref="J84:J85"/>
    <mergeCell ref="C85:H85"/>
    <mergeCell ref="B78:B79"/>
    <mergeCell ref="C78:H78"/>
    <mergeCell ref="I78:I79"/>
    <mergeCell ref="J78:J79"/>
    <mergeCell ref="C79:H79"/>
    <mergeCell ref="B80:B81"/>
    <mergeCell ref="C80:H80"/>
    <mergeCell ref="I80:I81"/>
    <mergeCell ref="J80:J81"/>
    <mergeCell ref="C81:H81"/>
    <mergeCell ref="C75:I75"/>
    <mergeCell ref="B76:B77"/>
    <mergeCell ref="C76:H76"/>
    <mergeCell ref="I76:I77"/>
    <mergeCell ref="J76:J77"/>
    <mergeCell ref="C77:H77"/>
    <mergeCell ref="B68:J68"/>
    <mergeCell ref="C69:I69"/>
    <mergeCell ref="C70:I70"/>
    <mergeCell ref="C71:I71"/>
    <mergeCell ref="B72:I72"/>
    <mergeCell ref="B74:J74"/>
    <mergeCell ref="C64:I64"/>
    <mergeCell ref="K64:P64"/>
    <mergeCell ref="C66:I66"/>
    <mergeCell ref="B67:J67"/>
    <mergeCell ref="B60:B61"/>
    <mergeCell ref="J60:J61"/>
    <mergeCell ref="K60:P61"/>
    <mergeCell ref="C62:I62"/>
    <mergeCell ref="K62:P62"/>
    <mergeCell ref="C55:H55"/>
    <mergeCell ref="C57:I57"/>
    <mergeCell ref="B58:B59"/>
    <mergeCell ref="C58:E58"/>
    <mergeCell ref="J58:J59"/>
    <mergeCell ref="K58:P59"/>
    <mergeCell ref="C59:E59"/>
    <mergeCell ref="C50:H50"/>
    <mergeCell ref="C51:H51"/>
    <mergeCell ref="C52:H52"/>
    <mergeCell ref="C53:H53"/>
    <mergeCell ref="K53:L53"/>
    <mergeCell ref="C54:H54"/>
    <mergeCell ref="K54:L54"/>
    <mergeCell ref="B47:B48"/>
    <mergeCell ref="C47:F48"/>
    <mergeCell ref="I47:I48"/>
    <mergeCell ref="J47:J48"/>
    <mergeCell ref="K47:L48"/>
    <mergeCell ref="C49:H49"/>
    <mergeCell ref="B41:H41"/>
    <mergeCell ref="B42:I42"/>
    <mergeCell ref="C44:H44"/>
    <mergeCell ref="C45:H45"/>
    <mergeCell ref="K45:L45"/>
    <mergeCell ref="C46:H46"/>
    <mergeCell ref="K46:L46"/>
    <mergeCell ref="B38:B39"/>
    <mergeCell ref="C38:H38"/>
    <mergeCell ref="I38:I39"/>
    <mergeCell ref="J38:J39"/>
    <mergeCell ref="C39:H39"/>
    <mergeCell ref="B40:I40"/>
    <mergeCell ref="B34:J34"/>
    <mergeCell ref="C35:H35"/>
    <mergeCell ref="B36:B37"/>
    <mergeCell ref="C36:H36"/>
    <mergeCell ref="I36:I37"/>
    <mergeCell ref="J36:J37"/>
    <mergeCell ref="C37:H37"/>
    <mergeCell ref="C27:D27"/>
    <mergeCell ref="C28:D28"/>
    <mergeCell ref="C29:D29"/>
    <mergeCell ref="C30:E30"/>
    <mergeCell ref="C31:D31"/>
    <mergeCell ref="B32:I32"/>
    <mergeCell ref="C21:H21"/>
    <mergeCell ref="I21:J21"/>
    <mergeCell ref="B23:J23"/>
    <mergeCell ref="C24:I24"/>
    <mergeCell ref="C25:D25"/>
    <mergeCell ref="C26:D26"/>
    <mergeCell ref="C18:H18"/>
    <mergeCell ref="I18:J18"/>
    <mergeCell ref="C19:H19"/>
    <mergeCell ref="I19:J19"/>
    <mergeCell ref="C20:F20"/>
    <mergeCell ref="I20:J20"/>
    <mergeCell ref="C12:I12"/>
    <mergeCell ref="C13:I13"/>
    <mergeCell ref="C14:I14"/>
    <mergeCell ref="B15:J15"/>
    <mergeCell ref="B16:J16"/>
    <mergeCell ref="B17:J17"/>
    <mergeCell ref="B6:C6"/>
    <mergeCell ref="D6:J6"/>
    <mergeCell ref="B8:J8"/>
    <mergeCell ref="C9:I9"/>
    <mergeCell ref="C10:I10"/>
    <mergeCell ref="C11:I11"/>
    <mergeCell ref="B2:J2"/>
    <mergeCell ref="B3:C3"/>
    <mergeCell ref="D3:J3"/>
    <mergeCell ref="B4:C4"/>
    <mergeCell ref="D4:J4"/>
    <mergeCell ref="B5:C5"/>
    <mergeCell ref="D5:J5"/>
  </mergeCells>
  <dataValidations count="2">
    <dataValidation type="list" allowBlank="1" showInputMessage="1" showErrorMessage="1" sqref="J14" xr:uid="{CDA33765-E7DA-4D82-9F51-101C674B5B8E}">
      <formula1>"LUCRO REAL, LUCRO PRESUMIDO, SIMPLES"</formula1>
    </dataValidation>
    <dataValidation type="list" sqref="I18:J18" xr:uid="{F709E2A4-0E92-4FBE-8A8E-2FA260F7B757}">
      <formula1>"44 Horas Semanais, 40 Horas Semanais, 12x36 Noturno, 12x36 Diurno"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25"/>
  <sheetViews>
    <sheetView showGridLines="0" zoomScale="80" zoomScaleNormal="80" workbookViewId="0">
      <selection activeCell="E17" sqref="E17"/>
    </sheetView>
  </sheetViews>
  <sheetFormatPr defaultRowHeight="16" customHeight="1" x14ac:dyDescent="0.25"/>
  <cols>
    <col min="1" max="1" width="1.7265625" style="41" customWidth="1"/>
    <col min="2" max="2" width="40.7265625" style="46" customWidth="1"/>
    <col min="3" max="3" width="40.7265625" style="47" customWidth="1"/>
    <col min="4" max="5" width="25.7265625" style="47" customWidth="1"/>
    <col min="6" max="6" width="20.81640625" style="47" customWidth="1"/>
    <col min="7" max="7" width="13.81640625" style="47" bestFit="1" customWidth="1"/>
    <col min="8" max="8" width="13.1796875" style="47" bestFit="1" customWidth="1"/>
    <col min="9" max="9" width="16.81640625" style="47" bestFit="1" customWidth="1"/>
    <col min="10" max="10" width="17.26953125" style="46" customWidth="1"/>
    <col min="11" max="11" width="20.7265625" style="48" customWidth="1"/>
    <col min="12" max="12" width="3" style="45" customWidth="1"/>
    <col min="13" max="13" width="9.81640625" style="41" bestFit="1" customWidth="1"/>
    <col min="14" max="15" width="9.54296875" style="41" bestFit="1" customWidth="1"/>
    <col min="16" max="16" width="9.1796875" style="41"/>
    <col min="17" max="17" width="9.54296875" style="41" bestFit="1" customWidth="1"/>
    <col min="18" max="20" width="9.1796875" style="41"/>
    <col min="21" max="21" width="11" style="41" bestFit="1" customWidth="1"/>
    <col min="22" max="22" width="12" style="41" bestFit="1" customWidth="1"/>
    <col min="23" max="23" width="11.26953125" style="41" bestFit="1" customWidth="1"/>
    <col min="24" max="24" width="10.7265625" style="41" bestFit="1" customWidth="1"/>
    <col min="25" max="256" width="9.1796875" style="41"/>
    <col min="257" max="257" width="1.81640625" style="41" customWidth="1"/>
    <col min="258" max="258" width="7.26953125" style="41" customWidth="1"/>
    <col min="259" max="259" width="9.81640625" style="41" customWidth="1"/>
    <col min="260" max="260" width="12.7265625" style="41" customWidth="1"/>
    <col min="261" max="261" width="11.1796875" style="41" customWidth="1"/>
    <col min="262" max="262" width="10.81640625" style="41" customWidth="1"/>
    <col min="263" max="263" width="11.54296875" style="41" customWidth="1"/>
    <col min="264" max="264" width="13.453125" style="41" customWidth="1"/>
    <col min="265" max="265" width="11.1796875" style="41" customWidth="1"/>
    <col min="266" max="266" width="11.26953125" style="41" bestFit="1" customWidth="1"/>
    <col min="267" max="267" width="11.54296875" style="41" customWidth="1"/>
    <col min="268" max="268" width="8.81640625" style="41" customWidth="1"/>
    <col min="269" max="269" width="9.81640625" style="41" bestFit="1" customWidth="1"/>
    <col min="270" max="270" width="9.1796875" style="41"/>
    <col min="271" max="271" width="9.54296875" style="41" bestFit="1" customWidth="1"/>
    <col min="272" max="512" width="9.1796875" style="41"/>
    <col min="513" max="513" width="1.81640625" style="41" customWidth="1"/>
    <col min="514" max="514" width="7.26953125" style="41" customWidth="1"/>
    <col min="515" max="515" width="9.81640625" style="41" customWidth="1"/>
    <col min="516" max="516" width="12.7265625" style="41" customWidth="1"/>
    <col min="517" max="517" width="11.1796875" style="41" customWidth="1"/>
    <col min="518" max="518" width="10.81640625" style="41" customWidth="1"/>
    <col min="519" max="519" width="11.54296875" style="41" customWidth="1"/>
    <col min="520" max="520" width="13.453125" style="41" customWidth="1"/>
    <col min="521" max="521" width="11.1796875" style="41" customWidth="1"/>
    <col min="522" max="522" width="11.26953125" style="41" bestFit="1" customWidth="1"/>
    <col min="523" max="523" width="11.54296875" style="41" customWidth="1"/>
    <col min="524" max="524" width="8.81640625" style="41" customWidth="1"/>
    <col min="525" max="525" width="9.81640625" style="41" bestFit="1" customWidth="1"/>
    <col min="526" max="526" width="9.1796875" style="41"/>
    <col min="527" max="527" width="9.54296875" style="41" bestFit="1" customWidth="1"/>
    <col min="528" max="768" width="9.1796875" style="41"/>
    <col min="769" max="769" width="1.81640625" style="41" customWidth="1"/>
    <col min="770" max="770" width="7.26953125" style="41" customWidth="1"/>
    <col min="771" max="771" width="9.81640625" style="41" customWidth="1"/>
    <col min="772" max="772" width="12.7265625" style="41" customWidth="1"/>
    <col min="773" max="773" width="11.1796875" style="41" customWidth="1"/>
    <col min="774" max="774" width="10.81640625" style="41" customWidth="1"/>
    <col min="775" max="775" width="11.54296875" style="41" customWidth="1"/>
    <col min="776" max="776" width="13.453125" style="41" customWidth="1"/>
    <col min="777" max="777" width="11.1796875" style="41" customWidth="1"/>
    <col min="778" max="778" width="11.26953125" style="41" bestFit="1" customWidth="1"/>
    <col min="779" max="779" width="11.54296875" style="41" customWidth="1"/>
    <col min="780" max="780" width="8.81640625" style="41" customWidth="1"/>
    <col min="781" max="781" width="9.81640625" style="41" bestFit="1" customWidth="1"/>
    <col min="782" max="782" width="9.1796875" style="41"/>
    <col min="783" max="783" width="9.54296875" style="41" bestFit="1" customWidth="1"/>
    <col min="784" max="1024" width="9.1796875" style="41"/>
    <col min="1025" max="1025" width="1.81640625" style="41" customWidth="1"/>
    <col min="1026" max="1026" width="7.26953125" style="41" customWidth="1"/>
    <col min="1027" max="1027" width="9.81640625" style="41" customWidth="1"/>
    <col min="1028" max="1028" width="12.7265625" style="41" customWidth="1"/>
    <col min="1029" max="1029" width="11.1796875" style="41" customWidth="1"/>
    <col min="1030" max="1030" width="10.81640625" style="41" customWidth="1"/>
    <col min="1031" max="1031" width="11.54296875" style="41" customWidth="1"/>
    <col min="1032" max="1032" width="13.453125" style="41" customWidth="1"/>
    <col min="1033" max="1033" width="11.1796875" style="41" customWidth="1"/>
    <col min="1034" max="1034" width="11.26953125" style="41" bestFit="1" customWidth="1"/>
    <col min="1035" max="1035" width="11.54296875" style="41" customWidth="1"/>
    <col min="1036" max="1036" width="8.81640625" style="41" customWidth="1"/>
    <col min="1037" max="1037" width="9.81640625" style="41" bestFit="1" customWidth="1"/>
    <col min="1038" max="1038" width="9.1796875" style="41"/>
    <col min="1039" max="1039" width="9.54296875" style="41" bestFit="1" customWidth="1"/>
    <col min="1040" max="1280" width="9.1796875" style="41"/>
    <col min="1281" max="1281" width="1.81640625" style="41" customWidth="1"/>
    <col min="1282" max="1282" width="7.26953125" style="41" customWidth="1"/>
    <col min="1283" max="1283" width="9.81640625" style="41" customWidth="1"/>
    <col min="1284" max="1284" width="12.7265625" style="41" customWidth="1"/>
    <col min="1285" max="1285" width="11.1796875" style="41" customWidth="1"/>
    <col min="1286" max="1286" width="10.81640625" style="41" customWidth="1"/>
    <col min="1287" max="1287" width="11.54296875" style="41" customWidth="1"/>
    <col min="1288" max="1288" width="13.453125" style="41" customWidth="1"/>
    <col min="1289" max="1289" width="11.1796875" style="41" customWidth="1"/>
    <col min="1290" max="1290" width="11.26953125" style="41" bestFit="1" customWidth="1"/>
    <col min="1291" max="1291" width="11.54296875" style="41" customWidth="1"/>
    <col min="1292" max="1292" width="8.81640625" style="41" customWidth="1"/>
    <col min="1293" max="1293" width="9.81640625" style="41" bestFit="1" customWidth="1"/>
    <col min="1294" max="1294" width="9.1796875" style="41"/>
    <col min="1295" max="1295" width="9.54296875" style="41" bestFit="1" customWidth="1"/>
    <col min="1296" max="1536" width="9.1796875" style="41"/>
    <col min="1537" max="1537" width="1.81640625" style="41" customWidth="1"/>
    <col min="1538" max="1538" width="7.26953125" style="41" customWidth="1"/>
    <col min="1539" max="1539" width="9.81640625" style="41" customWidth="1"/>
    <col min="1540" max="1540" width="12.7265625" style="41" customWidth="1"/>
    <col min="1541" max="1541" width="11.1796875" style="41" customWidth="1"/>
    <col min="1542" max="1542" width="10.81640625" style="41" customWidth="1"/>
    <col min="1543" max="1543" width="11.54296875" style="41" customWidth="1"/>
    <col min="1544" max="1544" width="13.453125" style="41" customWidth="1"/>
    <col min="1545" max="1545" width="11.1796875" style="41" customWidth="1"/>
    <col min="1546" max="1546" width="11.26953125" style="41" bestFit="1" customWidth="1"/>
    <col min="1547" max="1547" width="11.54296875" style="41" customWidth="1"/>
    <col min="1548" max="1548" width="8.81640625" style="41" customWidth="1"/>
    <col min="1549" max="1549" width="9.81640625" style="41" bestFit="1" customWidth="1"/>
    <col min="1550" max="1550" width="9.1796875" style="41"/>
    <col min="1551" max="1551" width="9.54296875" style="41" bestFit="1" customWidth="1"/>
    <col min="1552" max="1792" width="9.1796875" style="41"/>
    <col min="1793" max="1793" width="1.81640625" style="41" customWidth="1"/>
    <col min="1794" max="1794" width="7.26953125" style="41" customWidth="1"/>
    <col min="1795" max="1795" width="9.81640625" style="41" customWidth="1"/>
    <col min="1796" max="1796" width="12.7265625" style="41" customWidth="1"/>
    <col min="1797" max="1797" width="11.1796875" style="41" customWidth="1"/>
    <col min="1798" max="1798" width="10.81640625" style="41" customWidth="1"/>
    <col min="1799" max="1799" width="11.54296875" style="41" customWidth="1"/>
    <col min="1800" max="1800" width="13.453125" style="41" customWidth="1"/>
    <col min="1801" max="1801" width="11.1796875" style="41" customWidth="1"/>
    <col min="1802" max="1802" width="11.26953125" style="41" bestFit="1" customWidth="1"/>
    <col min="1803" max="1803" width="11.54296875" style="41" customWidth="1"/>
    <col min="1804" max="1804" width="8.81640625" style="41" customWidth="1"/>
    <col min="1805" max="1805" width="9.81640625" style="41" bestFit="1" customWidth="1"/>
    <col min="1806" max="1806" width="9.1796875" style="41"/>
    <col min="1807" max="1807" width="9.54296875" style="41" bestFit="1" customWidth="1"/>
    <col min="1808" max="2048" width="9.1796875" style="41"/>
    <col min="2049" max="2049" width="1.81640625" style="41" customWidth="1"/>
    <col min="2050" max="2050" width="7.26953125" style="41" customWidth="1"/>
    <col min="2051" max="2051" width="9.81640625" style="41" customWidth="1"/>
    <col min="2052" max="2052" width="12.7265625" style="41" customWidth="1"/>
    <col min="2053" max="2053" width="11.1796875" style="41" customWidth="1"/>
    <col min="2054" max="2054" width="10.81640625" style="41" customWidth="1"/>
    <col min="2055" max="2055" width="11.54296875" style="41" customWidth="1"/>
    <col min="2056" max="2056" width="13.453125" style="41" customWidth="1"/>
    <col min="2057" max="2057" width="11.1796875" style="41" customWidth="1"/>
    <col min="2058" max="2058" width="11.26953125" style="41" bestFit="1" customWidth="1"/>
    <col min="2059" max="2059" width="11.54296875" style="41" customWidth="1"/>
    <col min="2060" max="2060" width="8.81640625" style="41" customWidth="1"/>
    <col min="2061" max="2061" width="9.81640625" style="41" bestFit="1" customWidth="1"/>
    <col min="2062" max="2062" width="9.1796875" style="41"/>
    <col min="2063" max="2063" width="9.54296875" style="41" bestFit="1" customWidth="1"/>
    <col min="2064" max="2304" width="9.1796875" style="41"/>
    <col min="2305" max="2305" width="1.81640625" style="41" customWidth="1"/>
    <col min="2306" max="2306" width="7.26953125" style="41" customWidth="1"/>
    <col min="2307" max="2307" width="9.81640625" style="41" customWidth="1"/>
    <col min="2308" max="2308" width="12.7265625" style="41" customWidth="1"/>
    <col min="2309" max="2309" width="11.1796875" style="41" customWidth="1"/>
    <col min="2310" max="2310" width="10.81640625" style="41" customWidth="1"/>
    <col min="2311" max="2311" width="11.54296875" style="41" customWidth="1"/>
    <col min="2312" max="2312" width="13.453125" style="41" customWidth="1"/>
    <col min="2313" max="2313" width="11.1796875" style="41" customWidth="1"/>
    <col min="2314" max="2314" width="11.26953125" style="41" bestFit="1" customWidth="1"/>
    <col min="2315" max="2315" width="11.54296875" style="41" customWidth="1"/>
    <col min="2316" max="2316" width="8.81640625" style="41" customWidth="1"/>
    <col min="2317" max="2317" width="9.81640625" style="41" bestFit="1" customWidth="1"/>
    <col min="2318" max="2318" width="9.1796875" style="41"/>
    <col min="2319" max="2319" width="9.54296875" style="41" bestFit="1" customWidth="1"/>
    <col min="2320" max="2560" width="9.1796875" style="41"/>
    <col min="2561" max="2561" width="1.81640625" style="41" customWidth="1"/>
    <col min="2562" max="2562" width="7.26953125" style="41" customWidth="1"/>
    <col min="2563" max="2563" width="9.81640625" style="41" customWidth="1"/>
    <col min="2564" max="2564" width="12.7265625" style="41" customWidth="1"/>
    <col min="2565" max="2565" width="11.1796875" style="41" customWidth="1"/>
    <col min="2566" max="2566" width="10.81640625" style="41" customWidth="1"/>
    <col min="2567" max="2567" width="11.54296875" style="41" customWidth="1"/>
    <col min="2568" max="2568" width="13.453125" style="41" customWidth="1"/>
    <col min="2569" max="2569" width="11.1796875" style="41" customWidth="1"/>
    <col min="2570" max="2570" width="11.26953125" style="41" bestFit="1" customWidth="1"/>
    <col min="2571" max="2571" width="11.54296875" style="41" customWidth="1"/>
    <col min="2572" max="2572" width="8.81640625" style="41" customWidth="1"/>
    <col min="2573" max="2573" width="9.81640625" style="41" bestFit="1" customWidth="1"/>
    <col min="2574" max="2574" width="9.1796875" style="41"/>
    <col min="2575" max="2575" width="9.54296875" style="41" bestFit="1" customWidth="1"/>
    <col min="2576" max="2816" width="9.1796875" style="41"/>
    <col min="2817" max="2817" width="1.81640625" style="41" customWidth="1"/>
    <col min="2818" max="2818" width="7.26953125" style="41" customWidth="1"/>
    <col min="2819" max="2819" width="9.81640625" style="41" customWidth="1"/>
    <col min="2820" max="2820" width="12.7265625" style="41" customWidth="1"/>
    <col min="2821" max="2821" width="11.1796875" style="41" customWidth="1"/>
    <col min="2822" max="2822" width="10.81640625" style="41" customWidth="1"/>
    <col min="2823" max="2823" width="11.54296875" style="41" customWidth="1"/>
    <col min="2824" max="2824" width="13.453125" style="41" customWidth="1"/>
    <col min="2825" max="2825" width="11.1796875" style="41" customWidth="1"/>
    <col min="2826" max="2826" width="11.26953125" style="41" bestFit="1" customWidth="1"/>
    <col min="2827" max="2827" width="11.54296875" style="41" customWidth="1"/>
    <col min="2828" max="2828" width="8.81640625" style="41" customWidth="1"/>
    <col min="2829" max="2829" width="9.81640625" style="41" bestFit="1" customWidth="1"/>
    <col min="2830" max="2830" width="9.1796875" style="41"/>
    <col min="2831" max="2831" width="9.54296875" style="41" bestFit="1" customWidth="1"/>
    <col min="2832" max="3072" width="9.1796875" style="41"/>
    <col min="3073" max="3073" width="1.81640625" style="41" customWidth="1"/>
    <col min="3074" max="3074" width="7.26953125" style="41" customWidth="1"/>
    <col min="3075" max="3075" width="9.81640625" style="41" customWidth="1"/>
    <col min="3076" max="3076" width="12.7265625" style="41" customWidth="1"/>
    <col min="3077" max="3077" width="11.1796875" style="41" customWidth="1"/>
    <col min="3078" max="3078" width="10.81640625" style="41" customWidth="1"/>
    <col min="3079" max="3079" width="11.54296875" style="41" customWidth="1"/>
    <col min="3080" max="3080" width="13.453125" style="41" customWidth="1"/>
    <col min="3081" max="3081" width="11.1796875" style="41" customWidth="1"/>
    <col min="3082" max="3082" width="11.26953125" style="41" bestFit="1" customWidth="1"/>
    <col min="3083" max="3083" width="11.54296875" style="41" customWidth="1"/>
    <col min="3084" max="3084" width="8.81640625" style="41" customWidth="1"/>
    <col min="3085" max="3085" width="9.81640625" style="41" bestFit="1" customWidth="1"/>
    <col min="3086" max="3086" width="9.1796875" style="41"/>
    <col min="3087" max="3087" width="9.54296875" style="41" bestFit="1" customWidth="1"/>
    <col min="3088" max="3328" width="9.1796875" style="41"/>
    <col min="3329" max="3329" width="1.81640625" style="41" customWidth="1"/>
    <col min="3330" max="3330" width="7.26953125" style="41" customWidth="1"/>
    <col min="3331" max="3331" width="9.81640625" style="41" customWidth="1"/>
    <col min="3332" max="3332" width="12.7265625" style="41" customWidth="1"/>
    <col min="3333" max="3333" width="11.1796875" style="41" customWidth="1"/>
    <col min="3334" max="3334" width="10.81640625" style="41" customWidth="1"/>
    <col min="3335" max="3335" width="11.54296875" style="41" customWidth="1"/>
    <col min="3336" max="3336" width="13.453125" style="41" customWidth="1"/>
    <col min="3337" max="3337" width="11.1796875" style="41" customWidth="1"/>
    <col min="3338" max="3338" width="11.26953125" style="41" bestFit="1" customWidth="1"/>
    <col min="3339" max="3339" width="11.54296875" style="41" customWidth="1"/>
    <col min="3340" max="3340" width="8.81640625" style="41" customWidth="1"/>
    <col min="3341" max="3341" width="9.81640625" style="41" bestFit="1" customWidth="1"/>
    <col min="3342" max="3342" width="9.1796875" style="41"/>
    <col min="3343" max="3343" width="9.54296875" style="41" bestFit="1" customWidth="1"/>
    <col min="3344" max="3584" width="9.1796875" style="41"/>
    <col min="3585" max="3585" width="1.81640625" style="41" customWidth="1"/>
    <col min="3586" max="3586" width="7.26953125" style="41" customWidth="1"/>
    <col min="3587" max="3587" width="9.81640625" style="41" customWidth="1"/>
    <col min="3588" max="3588" width="12.7265625" style="41" customWidth="1"/>
    <col min="3589" max="3589" width="11.1796875" style="41" customWidth="1"/>
    <col min="3590" max="3590" width="10.81640625" style="41" customWidth="1"/>
    <col min="3591" max="3591" width="11.54296875" style="41" customWidth="1"/>
    <col min="3592" max="3592" width="13.453125" style="41" customWidth="1"/>
    <col min="3593" max="3593" width="11.1796875" style="41" customWidth="1"/>
    <col min="3594" max="3594" width="11.26953125" style="41" bestFit="1" customWidth="1"/>
    <col min="3595" max="3595" width="11.54296875" style="41" customWidth="1"/>
    <col min="3596" max="3596" width="8.81640625" style="41" customWidth="1"/>
    <col min="3597" max="3597" width="9.81640625" style="41" bestFit="1" customWidth="1"/>
    <col min="3598" max="3598" width="9.1796875" style="41"/>
    <col min="3599" max="3599" width="9.54296875" style="41" bestFit="1" customWidth="1"/>
    <col min="3600" max="3840" width="9.1796875" style="41"/>
    <col min="3841" max="3841" width="1.81640625" style="41" customWidth="1"/>
    <col min="3842" max="3842" width="7.26953125" style="41" customWidth="1"/>
    <col min="3843" max="3843" width="9.81640625" style="41" customWidth="1"/>
    <col min="3844" max="3844" width="12.7265625" style="41" customWidth="1"/>
    <col min="3845" max="3845" width="11.1796875" style="41" customWidth="1"/>
    <col min="3846" max="3846" width="10.81640625" style="41" customWidth="1"/>
    <col min="3847" max="3847" width="11.54296875" style="41" customWidth="1"/>
    <col min="3848" max="3848" width="13.453125" style="41" customWidth="1"/>
    <col min="3849" max="3849" width="11.1796875" style="41" customWidth="1"/>
    <col min="3850" max="3850" width="11.26953125" style="41" bestFit="1" customWidth="1"/>
    <col min="3851" max="3851" width="11.54296875" style="41" customWidth="1"/>
    <col min="3852" max="3852" width="8.81640625" style="41" customWidth="1"/>
    <col min="3853" max="3853" width="9.81640625" style="41" bestFit="1" customWidth="1"/>
    <col min="3854" max="3854" width="9.1796875" style="41"/>
    <col min="3855" max="3855" width="9.54296875" style="41" bestFit="1" customWidth="1"/>
    <col min="3856" max="4096" width="9.1796875" style="41"/>
    <col min="4097" max="4097" width="1.81640625" style="41" customWidth="1"/>
    <col min="4098" max="4098" width="7.26953125" style="41" customWidth="1"/>
    <col min="4099" max="4099" width="9.81640625" style="41" customWidth="1"/>
    <col min="4100" max="4100" width="12.7265625" style="41" customWidth="1"/>
    <col min="4101" max="4101" width="11.1796875" style="41" customWidth="1"/>
    <col min="4102" max="4102" width="10.81640625" style="41" customWidth="1"/>
    <col min="4103" max="4103" width="11.54296875" style="41" customWidth="1"/>
    <col min="4104" max="4104" width="13.453125" style="41" customWidth="1"/>
    <col min="4105" max="4105" width="11.1796875" style="41" customWidth="1"/>
    <col min="4106" max="4106" width="11.26953125" style="41" bestFit="1" customWidth="1"/>
    <col min="4107" max="4107" width="11.54296875" style="41" customWidth="1"/>
    <col min="4108" max="4108" width="8.81640625" style="41" customWidth="1"/>
    <col min="4109" max="4109" width="9.81640625" style="41" bestFit="1" customWidth="1"/>
    <col min="4110" max="4110" width="9.1796875" style="41"/>
    <col min="4111" max="4111" width="9.54296875" style="41" bestFit="1" customWidth="1"/>
    <col min="4112" max="4352" width="9.1796875" style="41"/>
    <col min="4353" max="4353" width="1.81640625" style="41" customWidth="1"/>
    <col min="4354" max="4354" width="7.26953125" style="41" customWidth="1"/>
    <col min="4355" max="4355" width="9.81640625" style="41" customWidth="1"/>
    <col min="4356" max="4356" width="12.7265625" style="41" customWidth="1"/>
    <col min="4357" max="4357" width="11.1796875" style="41" customWidth="1"/>
    <col min="4358" max="4358" width="10.81640625" style="41" customWidth="1"/>
    <col min="4359" max="4359" width="11.54296875" style="41" customWidth="1"/>
    <col min="4360" max="4360" width="13.453125" style="41" customWidth="1"/>
    <col min="4361" max="4361" width="11.1796875" style="41" customWidth="1"/>
    <col min="4362" max="4362" width="11.26953125" style="41" bestFit="1" customWidth="1"/>
    <col min="4363" max="4363" width="11.54296875" style="41" customWidth="1"/>
    <col min="4364" max="4364" width="8.81640625" style="41" customWidth="1"/>
    <col min="4365" max="4365" width="9.81640625" style="41" bestFit="1" customWidth="1"/>
    <col min="4366" max="4366" width="9.1796875" style="41"/>
    <col min="4367" max="4367" width="9.54296875" style="41" bestFit="1" customWidth="1"/>
    <col min="4368" max="4608" width="9.1796875" style="41"/>
    <col min="4609" max="4609" width="1.81640625" style="41" customWidth="1"/>
    <col min="4610" max="4610" width="7.26953125" style="41" customWidth="1"/>
    <col min="4611" max="4611" width="9.81640625" style="41" customWidth="1"/>
    <col min="4612" max="4612" width="12.7265625" style="41" customWidth="1"/>
    <col min="4613" max="4613" width="11.1796875" style="41" customWidth="1"/>
    <col min="4614" max="4614" width="10.81640625" style="41" customWidth="1"/>
    <col min="4615" max="4615" width="11.54296875" style="41" customWidth="1"/>
    <col min="4616" max="4616" width="13.453125" style="41" customWidth="1"/>
    <col min="4617" max="4617" width="11.1796875" style="41" customWidth="1"/>
    <col min="4618" max="4618" width="11.26953125" style="41" bestFit="1" customWidth="1"/>
    <col min="4619" max="4619" width="11.54296875" style="41" customWidth="1"/>
    <col min="4620" max="4620" width="8.81640625" style="41" customWidth="1"/>
    <col min="4621" max="4621" width="9.81640625" style="41" bestFit="1" customWidth="1"/>
    <col min="4622" max="4622" width="9.1796875" style="41"/>
    <col min="4623" max="4623" width="9.54296875" style="41" bestFit="1" customWidth="1"/>
    <col min="4624" max="4864" width="9.1796875" style="41"/>
    <col min="4865" max="4865" width="1.81640625" style="41" customWidth="1"/>
    <col min="4866" max="4866" width="7.26953125" style="41" customWidth="1"/>
    <col min="4867" max="4867" width="9.81640625" style="41" customWidth="1"/>
    <col min="4868" max="4868" width="12.7265625" style="41" customWidth="1"/>
    <col min="4869" max="4869" width="11.1796875" style="41" customWidth="1"/>
    <col min="4870" max="4870" width="10.81640625" style="41" customWidth="1"/>
    <col min="4871" max="4871" width="11.54296875" style="41" customWidth="1"/>
    <col min="4872" max="4872" width="13.453125" style="41" customWidth="1"/>
    <col min="4873" max="4873" width="11.1796875" style="41" customWidth="1"/>
    <col min="4874" max="4874" width="11.26953125" style="41" bestFit="1" customWidth="1"/>
    <col min="4875" max="4875" width="11.54296875" style="41" customWidth="1"/>
    <col min="4876" max="4876" width="8.81640625" style="41" customWidth="1"/>
    <col min="4877" max="4877" width="9.81640625" style="41" bestFit="1" customWidth="1"/>
    <col min="4878" max="4878" width="9.1796875" style="41"/>
    <col min="4879" max="4879" width="9.54296875" style="41" bestFit="1" customWidth="1"/>
    <col min="4880" max="5120" width="9.1796875" style="41"/>
    <col min="5121" max="5121" width="1.81640625" style="41" customWidth="1"/>
    <col min="5122" max="5122" width="7.26953125" style="41" customWidth="1"/>
    <col min="5123" max="5123" width="9.81640625" style="41" customWidth="1"/>
    <col min="5124" max="5124" width="12.7265625" style="41" customWidth="1"/>
    <col min="5125" max="5125" width="11.1796875" style="41" customWidth="1"/>
    <col min="5126" max="5126" width="10.81640625" style="41" customWidth="1"/>
    <col min="5127" max="5127" width="11.54296875" style="41" customWidth="1"/>
    <col min="5128" max="5128" width="13.453125" style="41" customWidth="1"/>
    <col min="5129" max="5129" width="11.1796875" style="41" customWidth="1"/>
    <col min="5130" max="5130" width="11.26953125" style="41" bestFit="1" customWidth="1"/>
    <col min="5131" max="5131" width="11.54296875" style="41" customWidth="1"/>
    <col min="5132" max="5132" width="8.81640625" style="41" customWidth="1"/>
    <col min="5133" max="5133" width="9.81640625" style="41" bestFit="1" customWidth="1"/>
    <col min="5134" max="5134" width="9.1796875" style="41"/>
    <col min="5135" max="5135" width="9.54296875" style="41" bestFit="1" customWidth="1"/>
    <col min="5136" max="5376" width="9.1796875" style="41"/>
    <col min="5377" max="5377" width="1.81640625" style="41" customWidth="1"/>
    <col min="5378" max="5378" width="7.26953125" style="41" customWidth="1"/>
    <col min="5379" max="5379" width="9.81640625" style="41" customWidth="1"/>
    <col min="5380" max="5380" width="12.7265625" style="41" customWidth="1"/>
    <col min="5381" max="5381" width="11.1796875" style="41" customWidth="1"/>
    <col min="5382" max="5382" width="10.81640625" style="41" customWidth="1"/>
    <col min="5383" max="5383" width="11.54296875" style="41" customWidth="1"/>
    <col min="5384" max="5384" width="13.453125" style="41" customWidth="1"/>
    <col min="5385" max="5385" width="11.1796875" style="41" customWidth="1"/>
    <col min="5386" max="5386" width="11.26953125" style="41" bestFit="1" customWidth="1"/>
    <col min="5387" max="5387" width="11.54296875" style="41" customWidth="1"/>
    <col min="5388" max="5388" width="8.81640625" style="41" customWidth="1"/>
    <col min="5389" max="5389" width="9.81640625" style="41" bestFit="1" customWidth="1"/>
    <col min="5390" max="5390" width="9.1796875" style="41"/>
    <col min="5391" max="5391" width="9.54296875" style="41" bestFit="1" customWidth="1"/>
    <col min="5392" max="5632" width="9.1796875" style="41"/>
    <col min="5633" max="5633" width="1.81640625" style="41" customWidth="1"/>
    <col min="5634" max="5634" width="7.26953125" style="41" customWidth="1"/>
    <col min="5635" max="5635" width="9.81640625" style="41" customWidth="1"/>
    <col min="5636" max="5636" width="12.7265625" style="41" customWidth="1"/>
    <col min="5637" max="5637" width="11.1796875" style="41" customWidth="1"/>
    <col min="5638" max="5638" width="10.81640625" style="41" customWidth="1"/>
    <col min="5639" max="5639" width="11.54296875" style="41" customWidth="1"/>
    <col min="5640" max="5640" width="13.453125" style="41" customWidth="1"/>
    <col min="5641" max="5641" width="11.1796875" style="41" customWidth="1"/>
    <col min="5642" max="5642" width="11.26953125" style="41" bestFit="1" customWidth="1"/>
    <col min="5643" max="5643" width="11.54296875" style="41" customWidth="1"/>
    <col min="5644" max="5644" width="8.81640625" style="41" customWidth="1"/>
    <col min="5645" max="5645" width="9.81640625" style="41" bestFit="1" customWidth="1"/>
    <col min="5646" max="5646" width="9.1796875" style="41"/>
    <col min="5647" max="5647" width="9.54296875" style="41" bestFit="1" customWidth="1"/>
    <col min="5648" max="5888" width="9.1796875" style="41"/>
    <col min="5889" max="5889" width="1.81640625" style="41" customWidth="1"/>
    <col min="5890" max="5890" width="7.26953125" style="41" customWidth="1"/>
    <col min="5891" max="5891" width="9.81640625" style="41" customWidth="1"/>
    <col min="5892" max="5892" width="12.7265625" style="41" customWidth="1"/>
    <col min="5893" max="5893" width="11.1796875" style="41" customWidth="1"/>
    <col min="5894" max="5894" width="10.81640625" style="41" customWidth="1"/>
    <col min="5895" max="5895" width="11.54296875" style="41" customWidth="1"/>
    <col min="5896" max="5896" width="13.453125" style="41" customWidth="1"/>
    <col min="5897" max="5897" width="11.1796875" style="41" customWidth="1"/>
    <col min="5898" max="5898" width="11.26953125" style="41" bestFit="1" customWidth="1"/>
    <col min="5899" max="5899" width="11.54296875" style="41" customWidth="1"/>
    <col min="5900" max="5900" width="8.81640625" style="41" customWidth="1"/>
    <col min="5901" max="5901" width="9.81640625" style="41" bestFit="1" customWidth="1"/>
    <col min="5902" max="5902" width="9.1796875" style="41"/>
    <col min="5903" max="5903" width="9.54296875" style="41" bestFit="1" customWidth="1"/>
    <col min="5904" max="6144" width="9.1796875" style="41"/>
    <col min="6145" max="6145" width="1.81640625" style="41" customWidth="1"/>
    <col min="6146" max="6146" width="7.26953125" style="41" customWidth="1"/>
    <col min="6147" max="6147" width="9.81640625" style="41" customWidth="1"/>
    <col min="6148" max="6148" width="12.7265625" style="41" customWidth="1"/>
    <col min="6149" max="6149" width="11.1796875" style="41" customWidth="1"/>
    <col min="6150" max="6150" width="10.81640625" style="41" customWidth="1"/>
    <col min="6151" max="6151" width="11.54296875" style="41" customWidth="1"/>
    <col min="6152" max="6152" width="13.453125" style="41" customWidth="1"/>
    <col min="6153" max="6153" width="11.1796875" style="41" customWidth="1"/>
    <col min="6154" max="6154" width="11.26953125" style="41" bestFit="1" customWidth="1"/>
    <col min="6155" max="6155" width="11.54296875" style="41" customWidth="1"/>
    <col min="6156" max="6156" width="8.81640625" style="41" customWidth="1"/>
    <col min="6157" max="6157" width="9.81640625" style="41" bestFit="1" customWidth="1"/>
    <col min="6158" max="6158" width="9.1796875" style="41"/>
    <col min="6159" max="6159" width="9.54296875" style="41" bestFit="1" customWidth="1"/>
    <col min="6160" max="6400" width="9.1796875" style="41"/>
    <col min="6401" max="6401" width="1.81640625" style="41" customWidth="1"/>
    <col min="6402" max="6402" width="7.26953125" style="41" customWidth="1"/>
    <col min="6403" max="6403" width="9.81640625" style="41" customWidth="1"/>
    <col min="6404" max="6404" width="12.7265625" style="41" customWidth="1"/>
    <col min="6405" max="6405" width="11.1796875" style="41" customWidth="1"/>
    <col min="6406" max="6406" width="10.81640625" style="41" customWidth="1"/>
    <col min="6407" max="6407" width="11.54296875" style="41" customWidth="1"/>
    <col min="6408" max="6408" width="13.453125" style="41" customWidth="1"/>
    <col min="6409" max="6409" width="11.1796875" style="41" customWidth="1"/>
    <col min="6410" max="6410" width="11.26953125" style="41" bestFit="1" customWidth="1"/>
    <col min="6411" max="6411" width="11.54296875" style="41" customWidth="1"/>
    <col min="6412" max="6412" width="8.81640625" style="41" customWidth="1"/>
    <col min="6413" max="6413" width="9.81640625" style="41" bestFit="1" customWidth="1"/>
    <col min="6414" max="6414" width="9.1796875" style="41"/>
    <col min="6415" max="6415" width="9.54296875" style="41" bestFit="1" customWidth="1"/>
    <col min="6416" max="6656" width="9.1796875" style="41"/>
    <col min="6657" max="6657" width="1.81640625" style="41" customWidth="1"/>
    <col min="6658" max="6658" width="7.26953125" style="41" customWidth="1"/>
    <col min="6659" max="6659" width="9.81640625" style="41" customWidth="1"/>
    <col min="6660" max="6660" width="12.7265625" style="41" customWidth="1"/>
    <col min="6661" max="6661" width="11.1796875" style="41" customWidth="1"/>
    <col min="6662" max="6662" width="10.81640625" style="41" customWidth="1"/>
    <col min="6663" max="6663" width="11.54296875" style="41" customWidth="1"/>
    <col min="6664" max="6664" width="13.453125" style="41" customWidth="1"/>
    <col min="6665" max="6665" width="11.1796875" style="41" customWidth="1"/>
    <col min="6666" max="6666" width="11.26953125" style="41" bestFit="1" customWidth="1"/>
    <col min="6667" max="6667" width="11.54296875" style="41" customWidth="1"/>
    <col min="6668" max="6668" width="8.81640625" style="41" customWidth="1"/>
    <col min="6669" max="6669" width="9.81640625" style="41" bestFit="1" customWidth="1"/>
    <col min="6670" max="6670" width="9.1796875" style="41"/>
    <col min="6671" max="6671" width="9.54296875" style="41" bestFit="1" customWidth="1"/>
    <col min="6672" max="6912" width="9.1796875" style="41"/>
    <col min="6913" max="6913" width="1.81640625" style="41" customWidth="1"/>
    <col min="6914" max="6914" width="7.26953125" style="41" customWidth="1"/>
    <col min="6915" max="6915" width="9.81640625" style="41" customWidth="1"/>
    <col min="6916" max="6916" width="12.7265625" style="41" customWidth="1"/>
    <col min="6917" max="6917" width="11.1796875" style="41" customWidth="1"/>
    <col min="6918" max="6918" width="10.81640625" style="41" customWidth="1"/>
    <col min="6919" max="6919" width="11.54296875" style="41" customWidth="1"/>
    <col min="6920" max="6920" width="13.453125" style="41" customWidth="1"/>
    <col min="6921" max="6921" width="11.1796875" style="41" customWidth="1"/>
    <col min="6922" max="6922" width="11.26953125" style="41" bestFit="1" customWidth="1"/>
    <col min="6923" max="6923" width="11.54296875" style="41" customWidth="1"/>
    <col min="6924" max="6924" width="8.81640625" style="41" customWidth="1"/>
    <col min="6925" max="6925" width="9.81640625" style="41" bestFit="1" customWidth="1"/>
    <col min="6926" max="6926" width="9.1796875" style="41"/>
    <col min="6927" max="6927" width="9.54296875" style="41" bestFit="1" customWidth="1"/>
    <col min="6928" max="7168" width="9.1796875" style="41"/>
    <col min="7169" max="7169" width="1.81640625" style="41" customWidth="1"/>
    <col min="7170" max="7170" width="7.26953125" style="41" customWidth="1"/>
    <col min="7171" max="7171" width="9.81640625" style="41" customWidth="1"/>
    <col min="7172" max="7172" width="12.7265625" style="41" customWidth="1"/>
    <col min="7173" max="7173" width="11.1796875" style="41" customWidth="1"/>
    <col min="7174" max="7174" width="10.81640625" style="41" customWidth="1"/>
    <col min="7175" max="7175" width="11.54296875" style="41" customWidth="1"/>
    <col min="7176" max="7176" width="13.453125" style="41" customWidth="1"/>
    <col min="7177" max="7177" width="11.1796875" style="41" customWidth="1"/>
    <col min="7178" max="7178" width="11.26953125" style="41" bestFit="1" customWidth="1"/>
    <col min="7179" max="7179" width="11.54296875" style="41" customWidth="1"/>
    <col min="7180" max="7180" width="8.81640625" style="41" customWidth="1"/>
    <col min="7181" max="7181" width="9.81640625" style="41" bestFit="1" customWidth="1"/>
    <col min="7182" max="7182" width="9.1796875" style="41"/>
    <col min="7183" max="7183" width="9.54296875" style="41" bestFit="1" customWidth="1"/>
    <col min="7184" max="7424" width="9.1796875" style="41"/>
    <col min="7425" max="7425" width="1.81640625" style="41" customWidth="1"/>
    <col min="7426" max="7426" width="7.26953125" style="41" customWidth="1"/>
    <col min="7427" max="7427" width="9.81640625" style="41" customWidth="1"/>
    <col min="7428" max="7428" width="12.7265625" style="41" customWidth="1"/>
    <col min="7429" max="7429" width="11.1796875" style="41" customWidth="1"/>
    <col min="7430" max="7430" width="10.81640625" style="41" customWidth="1"/>
    <col min="7431" max="7431" width="11.54296875" style="41" customWidth="1"/>
    <col min="7432" max="7432" width="13.453125" style="41" customWidth="1"/>
    <col min="7433" max="7433" width="11.1796875" style="41" customWidth="1"/>
    <col min="7434" max="7434" width="11.26953125" style="41" bestFit="1" customWidth="1"/>
    <col min="7435" max="7435" width="11.54296875" style="41" customWidth="1"/>
    <col min="7436" max="7436" width="8.81640625" style="41" customWidth="1"/>
    <col min="7437" max="7437" width="9.81640625" style="41" bestFit="1" customWidth="1"/>
    <col min="7438" max="7438" width="9.1796875" style="41"/>
    <col min="7439" max="7439" width="9.54296875" style="41" bestFit="1" customWidth="1"/>
    <col min="7440" max="7680" width="9.1796875" style="41"/>
    <col min="7681" max="7681" width="1.81640625" style="41" customWidth="1"/>
    <col min="7682" max="7682" width="7.26953125" style="41" customWidth="1"/>
    <col min="7683" max="7683" width="9.81640625" style="41" customWidth="1"/>
    <col min="7684" max="7684" width="12.7265625" style="41" customWidth="1"/>
    <col min="7685" max="7685" width="11.1796875" style="41" customWidth="1"/>
    <col min="7686" max="7686" width="10.81640625" style="41" customWidth="1"/>
    <col min="7687" max="7687" width="11.54296875" style="41" customWidth="1"/>
    <col min="7688" max="7688" width="13.453125" style="41" customWidth="1"/>
    <col min="7689" max="7689" width="11.1796875" style="41" customWidth="1"/>
    <col min="7690" max="7690" width="11.26953125" style="41" bestFit="1" customWidth="1"/>
    <col min="7691" max="7691" width="11.54296875" style="41" customWidth="1"/>
    <col min="7692" max="7692" width="8.81640625" style="41" customWidth="1"/>
    <col min="7693" max="7693" width="9.81640625" style="41" bestFit="1" customWidth="1"/>
    <col min="7694" max="7694" width="9.1796875" style="41"/>
    <col min="7695" max="7695" width="9.54296875" style="41" bestFit="1" customWidth="1"/>
    <col min="7696" max="7936" width="9.1796875" style="41"/>
    <col min="7937" max="7937" width="1.81640625" style="41" customWidth="1"/>
    <col min="7938" max="7938" width="7.26953125" style="41" customWidth="1"/>
    <col min="7939" max="7939" width="9.81640625" style="41" customWidth="1"/>
    <col min="7940" max="7940" width="12.7265625" style="41" customWidth="1"/>
    <col min="7941" max="7941" width="11.1796875" style="41" customWidth="1"/>
    <col min="7942" max="7942" width="10.81640625" style="41" customWidth="1"/>
    <col min="7943" max="7943" width="11.54296875" style="41" customWidth="1"/>
    <col min="7944" max="7944" width="13.453125" style="41" customWidth="1"/>
    <col min="7945" max="7945" width="11.1796875" style="41" customWidth="1"/>
    <col min="7946" max="7946" width="11.26953125" style="41" bestFit="1" customWidth="1"/>
    <col min="7947" max="7947" width="11.54296875" style="41" customWidth="1"/>
    <col min="7948" max="7948" width="8.81640625" style="41" customWidth="1"/>
    <col min="7949" max="7949" width="9.81640625" style="41" bestFit="1" customWidth="1"/>
    <col min="7950" max="7950" width="9.1796875" style="41"/>
    <col min="7951" max="7951" width="9.54296875" style="41" bestFit="1" customWidth="1"/>
    <col min="7952" max="8192" width="9.1796875" style="41"/>
    <col min="8193" max="8193" width="1.81640625" style="41" customWidth="1"/>
    <col min="8194" max="8194" width="7.26953125" style="41" customWidth="1"/>
    <col min="8195" max="8195" width="9.81640625" style="41" customWidth="1"/>
    <col min="8196" max="8196" width="12.7265625" style="41" customWidth="1"/>
    <col min="8197" max="8197" width="11.1796875" style="41" customWidth="1"/>
    <col min="8198" max="8198" width="10.81640625" style="41" customWidth="1"/>
    <col min="8199" max="8199" width="11.54296875" style="41" customWidth="1"/>
    <col min="8200" max="8200" width="13.453125" style="41" customWidth="1"/>
    <col min="8201" max="8201" width="11.1796875" style="41" customWidth="1"/>
    <col min="8202" max="8202" width="11.26953125" style="41" bestFit="1" customWidth="1"/>
    <col min="8203" max="8203" width="11.54296875" style="41" customWidth="1"/>
    <col min="8204" max="8204" width="8.81640625" style="41" customWidth="1"/>
    <col min="8205" max="8205" width="9.81640625" style="41" bestFit="1" customWidth="1"/>
    <col min="8206" max="8206" width="9.1796875" style="41"/>
    <col min="8207" max="8207" width="9.54296875" style="41" bestFit="1" customWidth="1"/>
    <col min="8208" max="8448" width="9.1796875" style="41"/>
    <col min="8449" max="8449" width="1.81640625" style="41" customWidth="1"/>
    <col min="8450" max="8450" width="7.26953125" style="41" customWidth="1"/>
    <col min="8451" max="8451" width="9.81640625" style="41" customWidth="1"/>
    <col min="8452" max="8452" width="12.7265625" style="41" customWidth="1"/>
    <col min="8453" max="8453" width="11.1796875" style="41" customWidth="1"/>
    <col min="8454" max="8454" width="10.81640625" style="41" customWidth="1"/>
    <col min="8455" max="8455" width="11.54296875" style="41" customWidth="1"/>
    <col min="8456" max="8456" width="13.453125" style="41" customWidth="1"/>
    <col min="8457" max="8457" width="11.1796875" style="41" customWidth="1"/>
    <col min="8458" max="8458" width="11.26953125" style="41" bestFit="1" customWidth="1"/>
    <col min="8459" max="8459" width="11.54296875" style="41" customWidth="1"/>
    <col min="8460" max="8460" width="8.81640625" style="41" customWidth="1"/>
    <col min="8461" max="8461" width="9.81640625" style="41" bestFit="1" customWidth="1"/>
    <col min="8462" max="8462" width="9.1796875" style="41"/>
    <col min="8463" max="8463" width="9.54296875" style="41" bestFit="1" customWidth="1"/>
    <col min="8464" max="8704" width="9.1796875" style="41"/>
    <col min="8705" max="8705" width="1.81640625" style="41" customWidth="1"/>
    <col min="8706" max="8706" width="7.26953125" style="41" customWidth="1"/>
    <col min="8707" max="8707" width="9.81640625" style="41" customWidth="1"/>
    <col min="8708" max="8708" width="12.7265625" style="41" customWidth="1"/>
    <col min="8709" max="8709" width="11.1796875" style="41" customWidth="1"/>
    <col min="8710" max="8710" width="10.81640625" style="41" customWidth="1"/>
    <col min="8711" max="8711" width="11.54296875" style="41" customWidth="1"/>
    <col min="8712" max="8712" width="13.453125" style="41" customWidth="1"/>
    <col min="8713" max="8713" width="11.1796875" style="41" customWidth="1"/>
    <col min="8714" max="8714" width="11.26953125" style="41" bestFit="1" customWidth="1"/>
    <col min="8715" max="8715" width="11.54296875" style="41" customWidth="1"/>
    <col min="8716" max="8716" width="8.81640625" style="41" customWidth="1"/>
    <col min="8717" max="8717" width="9.81640625" style="41" bestFit="1" customWidth="1"/>
    <col min="8718" max="8718" width="9.1796875" style="41"/>
    <col min="8719" max="8719" width="9.54296875" style="41" bestFit="1" customWidth="1"/>
    <col min="8720" max="8960" width="9.1796875" style="41"/>
    <col min="8961" max="8961" width="1.81640625" style="41" customWidth="1"/>
    <col min="8962" max="8962" width="7.26953125" style="41" customWidth="1"/>
    <col min="8963" max="8963" width="9.81640625" style="41" customWidth="1"/>
    <col min="8964" max="8964" width="12.7265625" style="41" customWidth="1"/>
    <col min="8965" max="8965" width="11.1796875" style="41" customWidth="1"/>
    <col min="8966" max="8966" width="10.81640625" style="41" customWidth="1"/>
    <col min="8967" max="8967" width="11.54296875" style="41" customWidth="1"/>
    <col min="8968" max="8968" width="13.453125" style="41" customWidth="1"/>
    <col min="8969" max="8969" width="11.1796875" style="41" customWidth="1"/>
    <col min="8970" max="8970" width="11.26953125" style="41" bestFit="1" customWidth="1"/>
    <col min="8971" max="8971" width="11.54296875" style="41" customWidth="1"/>
    <col min="8972" max="8972" width="8.81640625" style="41" customWidth="1"/>
    <col min="8973" max="8973" width="9.81640625" style="41" bestFit="1" customWidth="1"/>
    <col min="8974" max="8974" width="9.1796875" style="41"/>
    <col min="8975" max="8975" width="9.54296875" style="41" bestFit="1" customWidth="1"/>
    <col min="8976" max="9216" width="9.1796875" style="41"/>
    <col min="9217" max="9217" width="1.81640625" style="41" customWidth="1"/>
    <col min="9218" max="9218" width="7.26953125" style="41" customWidth="1"/>
    <col min="9219" max="9219" width="9.81640625" style="41" customWidth="1"/>
    <col min="9220" max="9220" width="12.7265625" style="41" customWidth="1"/>
    <col min="9221" max="9221" width="11.1796875" style="41" customWidth="1"/>
    <col min="9222" max="9222" width="10.81640625" style="41" customWidth="1"/>
    <col min="9223" max="9223" width="11.54296875" style="41" customWidth="1"/>
    <col min="9224" max="9224" width="13.453125" style="41" customWidth="1"/>
    <col min="9225" max="9225" width="11.1796875" style="41" customWidth="1"/>
    <col min="9226" max="9226" width="11.26953125" style="41" bestFit="1" customWidth="1"/>
    <col min="9227" max="9227" width="11.54296875" style="41" customWidth="1"/>
    <col min="9228" max="9228" width="8.81640625" style="41" customWidth="1"/>
    <col min="9229" max="9229" width="9.81640625" style="41" bestFit="1" customWidth="1"/>
    <col min="9230" max="9230" width="9.1796875" style="41"/>
    <col min="9231" max="9231" width="9.54296875" style="41" bestFit="1" customWidth="1"/>
    <col min="9232" max="9472" width="9.1796875" style="41"/>
    <col min="9473" max="9473" width="1.81640625" style="41" customWidth="1"/>
    <col min="9474" max="9474" width="7.26953125" style="41" customWidth="1"/>
    <col min="9475" max="9475" width="9.81640625" style="41" customWidth="1"/>
    <col min="9476" max="9476" width="12.7265625" style="41" customWidth="1"/>
    <col min="9477" max="9477" width="11.1796875" style="41" customWidth="1"/>
    <col min="9478" max="9478" width="10.81640625" style="41" customWidth="1"/>
    <col min="9479" max="9479" width="11.54296875" style="41" customWidth="1"/>
    <col min="9480" max="9480" width="13.453125" style="41" customWidth="1"/>
    <col min="9481" max="9481" width="11.1796875" style="41" customWidth="1"/>
    <col min="9482" max="9482" width="11.26953125" style="41" bestFit="1" customWidth="1"/>
    <col min="9483" max="9483" width="11.54296875" style="41" customWidth="1"/>
    <col min="9484" max="9484" width="8.81640625" style="41" customWidth="1"/>
    <col min="9485" max="9485" width="9.81640625" style="41" bestFit="1" customWidth="1"/>
    <col min="9486" max="9486" width="9.1796875" style="41"/>
    <col min="9487" max="9487" width="9.54296875" style="41" bestFit="1" customWidth="1"/>
    <col min="9488" max="9728" width="9.1796875" style="41"/>
    <col min="9729" max="9729" width="1.81640625" style="41" customWidth="1"/>
    <col min="9730" max="9730" width="7.26953125" style="41" customWidth="1"/>
    <col min="9731" max="9731" width="9.81640625" style="41" customWidth="1"/>
    <col min="9732" max="9732" width="12.7265625" style="41" customWidth="1"/>
    <col min="9733" max="9733" width="11.1796875" style="41" customWidth="1"/>
    <col min="9734" max="9734" width="10.81640625" style="41" customWidth="1"/>
    <col min="9735" max="9735" width="11.54296875" style="41" customWidth="1"/>
    <col min="9736" max="9736" width="13.453125" style="41" customWidth="1"/>
    <col min="9737" max="9737" width="11.1796875" style="41" customWidth="1"/>
    <col min="9738" max="9738" width="11.26953125" style="41" bestFit="1" customWidth="1"/>
    <col min="9739" max="9739" width="11.54296875" style="41" customWidth="1"/>
    <col min="9740" max="9740" width="8.81640625" style="41" customWidth="1"/>
    <col min="9741" max="9741" width="9.81640625" style="41" bestFit="1" customWidth="1"/>
    <col min="9742" max="9742" width="9.1796875" style="41"/>
    <col min="9743" max="9743" width="9.54296875" style="41" bestFit="1" customWidth="1"/>
    <col min="9744" max="9984" width="9.1796875" style="41"/>
    <col min="9985" max="9985" width="1.81640625" style="41" customWidth="1"/>
    <col min="9986" max="9986" width="7.26953125" style="41" customWidth="1"/>
    <col min="9987" max="9987" width="9.81640625" style="41" customWidth="1"/>
    <col min="9988" max="9988" width="12.7265625" style="41" customWidth="1"/>
    <col min="9989" max="9989" width="11.1796875" style="41" customWidth="1"/>
    <col min="9990" max="9990" width="10.81640625" style="41" customWidth="1"/>
    <col min="9991" max="9991" width="11.54296875" style="41" customWidth="1"/>
    <col min="9992" max="9992" width="13.453125" style="41" customWidth="1"/>
    <col min="9993" max="9993" width="11.1796875" style="41" customWidth="1"/>
    <col min="9994" max="9994" width="11.26953125" style="41" bestFit="1" customWidth="1"/>
    <col min="9995" max="9995" width="11.54296875" style="41" customWidth="1"/>
    <col min="9996" max="9996" width="8.81640625" style="41" customWidth="1"/>
    <col min="9997" max="9997" width="9.81640625" style="41" bestFit="1" customWidth="1"/>
    <col min="9998" max="9998" width="9.1796875" style="41"/>
    <col min="9999" max="9999" width="9.54296875" style="41" bestFit="1" customWidth="1"/>
    <col min="10000" max="10240" width="9.1796875" style="41"/>
    <col min="10241" max="10241" width="1.81640625" style="41" customWidth="1"/>
    <col min="10242" max="10242" width="7.26953125" style="41" customWidth="1"/>
    <col min="10243" max="10243" width="9.81640625" style="41" customWidth="1"/>
    <col min="10244" max="10244" width="12.7265625" style="41" customWidth="1"/>
    <col min="10245" max="10245" width="11.1796875" style="41" customWidth="1"/>
    <col min="10246" max="10246" width="10.81640625" style="41" customWidth="1"/>
    <col min="10247" max="10247" width="11.54296875" style="41" customWidth="1"/>
    <col min="10248" max="10248" width="13.453125" style="41" customWidth="1"/>
    <col min="10249" max="10249" width="11.1796875" style="41" customWidth="1"/>
    <col min="10250" max="10250" width="11.26953125" style="41" bestFit="1" customWidth="1"/>
    <col min="10251" max="10251" width="11.54296875" style="41" customWidth="1"/>
    <col min="10252" max="10252" width="8.81640625" style="41" customWidth="1"/>
    <col min="10253" max="10253" width="9.81640625" style="41" bestFit="1" customWidth="1"/>
    <col min="10254" max="10254" width="9.1796875" style="41"/>
    <col min="10255" max="10255" width="9.54296875" style="41" bestFit="1" customWidth="1"/>
    <col min="10256" max="10496" width="9.1796875" style="41"/>
    <col min="10497" max="10497" width="1.81640625" style="41" customWidth="1"/>
    <col min="10498" max="10498" width="7.26953125" style="41" customWidth="1"/>
    <col min="10499" max="10499" width="9.81640625" style="41" customWidth="1"/>
    <col min="10500" max="10500" width="12.7265625" style="41" customWidth="1"/>
    <col min="10501" max="10501" width="11.1796875" style="41" customWidth="1"/>
    <col min="10502" max="10502" width="10.81640625" style="41" customWidth="1"/>
    <col min="10503" max="10503" width="11.54296875" style="41" customWidth="1"/>
    <col min="10504" max="10504" width="13.453125" style="41" customWidth="1"/>
    <col min="10505" max="10505" width="11.1796875" style="41" customWidth="1"/>
    <col min="10506" max="10506" width="11.26953125" style="41" bestFit="1" customWidth="1"/>
    <col min="10507" max="10507" width="11.54296875" style="41" customWidth="1"/>
    <col min="10508" max="10508" width="8.81640625" style="41" customWidth="1"/>
    <col min="10509" max="10509" width="9.81640625" style="41" bestFit="1" customWidth="1"/>
    <col min="10510" max="10510" width="9.1796875" style="41"/>
    <col min="10511" max="10511" width="9.54296875" style="41" bestFit="1" customWidth="1"/>
    <col min="10512" max="10752" width="9.1796875" style="41"/>
    <col min="10753" max="10753" width="1.81640625" style="41" customWidth="1"/>
    <col min="10754" max="10754" width="7.26953125" style="41" customWidth="1"/>
    <col min="10755" max="10755" width="9.81640625" style="41" customWidth="1"/>
    <col min="10756" max="10756" width="12.7265625" style="41" customWidth="1"/>
    <col min="10757" max="10757" width="11.1796875" style="41" customWidth="1"/>
    <col min="10758" max="10758" width="10.81640625" style="41" customWidth="1"/>
    <col min="10759" max="10759" width="11.54296875" style="41" customWidth="1"/>
    <col min="10760" max="10760" width="13.453125" style="41" customWidth="1"/>
    <col min="10761" max="10761" width="11.1796875" style="41" customWidth="1"/>
    <col min="10762" max="10762" width="11.26953125" style="41" bestFit="1" customWidth="1"/>
    <col min="10763" max="10763" width="11.54296875" style="41" customWidth="1"/>
    <col min="10764" max="10764" width="8.81640625" style="41" customWidth="1"/>
    <col min="10765" max="10765" width="9.81640625" style="41" bestFit="1" customWidth="1"/>
    <col min="10766" max="10766" width="9.1796875" style="41"/>
    <col min="10767" max="10767" width="9.54296875" style="41" bestFit="1" customWidth="1"/>
    <col min="10768" max="11008" width="9.1796875" style="41"/>
    <col min="11009" max="11009" width="1.81640625" style="41" customWidth="1"/>
    <col min="11010" max="11010" width="7.26953125" style="41" customWidth="1"/>
    <col min="11011" max="11011" width="9.81640625" style="41" customWidth="1"/>
    <col min="11012" max="11012" width="12.7265625" style="41" customWidth="1"/>
    <col min="11013" max="11013" width="11.1796875" style="41" customWidth="1"/>
    <col min="11014" max="11014" width="10.81640625" style="41" customWidth="1"/>
    <col min="11015" max="11015" width="11.54296875" style="41" customWidth="1"/>
    <col min="11016" max="11016" width="13.453125" style="41" customWidth="1"/>
    <col min="11017" max="11017" width="11.1796875" style="41" customWidth="1"/>
    <col min="11018" max="11018" width="11.26953125" style="41" bestFit="1" customWidth="1"/>
    <col min="11019" max="11019" width="11.54296875" style="41" customWidth="1"/>
    <col min="11020" max="11020" width="8.81640625" style="41" customWidth="1"/>
    <col min="11021" max="11021" width="9.81640625" style="41" bestFit="1" customWidth="1"/>
    <col min="11022" max="11022" width="9.1796875" style="41"/>
    <col min="11023" max="11023" width="9.54296875" style="41" bestFit="1" customWidth="1"/>
    <col min="11024" max="11264" width="9.1796875" style="41"/>
    <col min="11265" max="11265" width="1.81640625" style="41" customWidth="1"/>
    <col min="11266" max="11266" width="7.26953125" style="41" customWidth="1"/>
    <col min="11267" max="11267" width="9.81640625" style="41" customWidth="1"/>
    <col min="11268" max="11268" width="12.7265625" style="41" customWidth="1"/>
    <col min="11269" max="11269" width="11.1796875" style="41" customWidth="1"/>
    <col min="11270" max="11270" width="10.81640625" style="41" customWidth="1"/>
    <col min="11271" max="11271" width="11.54296875" style="41" customWidth="1"/>
    <col min="11272" max="11272" width="13.453125" style="41" customWidth="1"/>
    <col min="11273" max="11273" width="11.1796875" style="41" customWidth="1"/>
    <col min="11274" max="11274" width="11.26953125" style="41" bestFit="1" customWidth="1"/>
    <col min="11275" max="11275" width="11.54296875" style="41" customWidth="1"/>
    <col min="11276" max="11276" width="8.81640625" style="41" customWidth="1"/>
    <col min="11277" max="11277" width="9.81640625" style="41" bestFit="1" customWidth="1"/>
    <col min="11278" max="11278" width="9.1796875" style="41"/>
    <col min="11279" max="11279" width="9.54296875" style="41" bestFit="1" customWidth="1"/>
    <col min="11280" max="11520" width="9.1796875" style="41"/>
    <col min="11521" max="11521" width="1.81640625" style="41" customWidth="1"/>
    <col min="11522" max="11522" width="7.26953125" style="41" customWidth="1"/>
    <col min="11523" max="11523" width="9.81640625" style="41" customWidth="1"/>
    <col min="11524" max="11524" width="12.7265625" style="41" customWidth="1"/>
    <col min="11525" max="11525" width="11.1796875" style="41" customWidth="1"/>
    <col min="11526" max="11526" width="10.81640625" style="41" customWidth="1"/>
    <col min="11527" max="11527" width="11.54296875" style="41" customWidth="1"/>
    <col min="11528" max="11528" width="13.453125" style="41" customWidth="1"/>
    <col min="11529" max="11529" width="11.1796875" style="41" customWidth="1"/>
    <col min="11530" max="11530" width="11.26953125" style="41" bestFit="1" customWidth="1"/>
    <col min="11531" max="11531" width="11.54296875" style="41" customWidth="1"/>
    <col min="11532" max="11532" width="8.81640625" style="41" customWidth="1"/>
    <col min="11533" max="11533" width="9.81640625" style="41" bestFit="1" customWidth="1"/>
    <col min="11534" max="11534" width="9.1796875" style="41"/>
    <col min="11535" max="11535" width="9.54296875" style="41" bestFit="1" customWidth="1"/>
    <col min="11536" max="11776" width="9.1796875" style="41"/>
    <col min="11777" max="11777" width="1.81640625" style="41" customWidth="1"/>
    <col min="11778" max="11778" width="7.26953125" style="41" customWidth="1"/>
    <col min="11779" max="11779" width="9.81640625" style="41" customWidth="1"/>
    <col min="11780" max="11780" width="12.7265625" style="41" customWidth="1"/>
    <col min="11781" max="11781" width="11.1796875" style="41" customWidth="1"/>
    <col min="11782" max="11782" width="10.81640625" style="41" customWidth="1"/>
    <col min="11783" max="11783" width="11.54296875" style="41" customWidth="1"/>
    <col min="11784" max="11784" width="13.453125" style="41" customWidth="1"/>
    <col min="11785" max="11785" width="11.1796875" style="41" customWidth="1"/>
    <col min="11786" max="11786" width="11.26953125" style="41" bestFit="1" customWidth="1"/>
    <col min="11787" max="11787" width="11.54296875" style="41" customWidth="1"/>
    <col min="11788" max="11788" width="8.81640625" style="41" customWidth="1"/>
    <col min="11789" max="11789" width="9.81640625" style="41" bestFit="1" customWidth="1"/>
    <col min="11790" max="11790" width="9.1796875" style="41"/>
    <col min="11791" max="11791" width="9.54296875" style="41" bestFit="1" customWidth="1"/>
    <col min="11792" max="12032" width="9.1796875" style="41"/>
    <col min="12033" max="12033" width="1.81640625" style="41" customWidth="1"/>
    <col min="12034" max="12034" width="7.26953125" style="41" customWidth="1"/>
    <col min="12035" max="12035" width="9.81640625" style="41" customWidth="1"/>
    <col min="12036" max="12036" width="12.7265625" style="41" customWidth="1"/>
    <col min="12037" max="12037" width="11.1796875" style="41" customWidth="1"/>
    <col min="12038" max="12038" width="10.81640625" style="41" customWidth="1"/>
    <col min="12039" max="12039" width="11.54296875" style="41" customWidth="1"/>
    <col min="12040" max="12040" width="13.453125" style="41" customWidth="1"/>
    <col min="12041" max="12041" width="11.1796875" style="41" customWidth="1"/>
    <col min="12042" max="12042" width="11.26953125" style="41" bestFit="1" customWidth="1"/>
    <col min="12043" max="12043" width="11.54296875" style="41" customWidth="1"/>
    <col min="12044" max="12044" width="8.81640625" style="41" customWidth="1"/>
    <col min="12045" max="12045" width="9.81640625" style="41" bestFit="1" customWidth="1"/>
    <col min="12046" max="12046" width="9.1796875" style="41"/>
    <col min="12047" max="12047" width="9.54296875" style="41" bestFit="1" customWidth="1"/>
    <col min="12048" max="12288" width="9.1796875" style="41"/>
    <col min="12289" max="12289" width="1.81640625" style="41" customWidth="1"/>
    <col min="12290" max="12290" width="7.26953125" style="41" customWidth="1"/>
    <col min="12291" max="12291" width="9.81640625" style="41" customWidth="1"/>
    <col min="12292" max="12292" width="12.7265625" style="41" customWidth="1"/>
    <col min="12293" max="12293" width="11.1796875" style="41" customWidth="1"/>
    <col min="12294" max="12294" width="10.81640625" style="41" customWidth="1"/>
    <col min="12295" max="12295" width="11.54296875" style="41" customWidth="1"/>
    <col min="12296" max="12296" width="13.453125" style="41" customWidth="1"/>
    <col min="12297" max="12297" width="11.1796875" style="41" customWidth="1"/>
    <col min="12298" max="12298" width="11.26953125" style="41" bestFit="1" customWidth="1"/>
    <col min="12299" max="12299" width="11.54296875" style="41" customWidth="1"/>
    <col min="12300" max="12300" width="8.81640625" style="41" customWidth="1"/>
    <col min="12301" max="12301" width="9.81640625" style="41" bestFit="1" customWidth="1"/>
    <col min="12302" max="12302" width="9.1796875" style="41"/>
    <col min="12303" max="12303" width="9.54296875" style="41" bestFit="1" customWidth="1"/>
    <col min="12304" max="12544" width="9.1796875" style="41"/>
    <col min="12545" max="12545" width="1.81640625" style="41" customWidth="1"/>
    <col min="12546" max="12546" width="7.26953125" style="41" customWidth="1"/>
    <col min="12547" max="12547" width="9.81640625" style="41" customWidth="1"/>
    <col min="12548" max="12548" width="12.7265625" style="41" customWidth="1"/>
    <col min="12549" max="12549" width="11.1796875" style="41" customWidth="1"/>
    <col min="12550" max="12550" width="10.81640625" style="41" customWidth="1"/>
    <col min="12551" max="12551" width="11.54296875" style="41" customWidth="1"/>
    <col min="12552" max="12552" width="13.453125" style="41" customWidth="1"/>
    <col min="12553" max="12553" width="11.1796875" style="41" customWidth="1"/>
    <col min="12554" max="12554" width="11.26953125" style="41" bestFit="1" customWidth="1"/>
    <col min="12555" max="12555" width="11.54296875" style="41" customWidth="1"/>
    <col min="12556" max="12556" width="8.81640625" style="41" customWidth="1"/>
    <col min="12557" max="12557" width="9.81640625" style="41" bestFit="1" customWidth="1"/>
    <col min="12558" max="12558" width="9.1796875" style="41"/>
    <col min="12559" max="12559" width="9.54296875" style="41" bestFit="1" customWidth="1"/>
    <col min="12560" max="12800" width="9.1796875" style="41"/>
    <col min="12801" max="12801" width="1.81640625" style="41" customWidth="1"/>
    <col min="12802" max="12802" width="7.26953125" style="41" customWidth="1"/>
    <col min="12803" max="12803" width="9.81640625" style="41" customWidth="1"/>
    <col min="12804" max="12804" width="12.7265625" style="41" customWidth="1"/>
    <col min="12805" max="12805" width="11.1796875" style="41" customWidth="1"/>
    <col min="12806" max="12806" width="10.81640625" style="41" customWidth="1"/>
    <col min="12807" max="12807" width="11.54296875" style="41" customWidth="1"/>
    <col min="12808" max="12808" width="13.453125" style="41" customWidth="1"/>
    <col min="12809" max="12809" width="11.1796875" style="41" customWidth="1"/>
    <col min="12810" max="12810" width="11.26953125" style="41" bestFit="1" customWidth="1"/>
    <col min="12811" max="12811" width="11.54296875" style="41" customWidth="1"/>
    <col min="12812" max="12812" width="8.81640625" style="41" customWidth="1"/>
    <col min="12813" max="12813" width="9.81640625" style="41" bestFit="1" customWidth="1"/>
    <col min="12814" max="12814" width="9.1796875" style="41"/>
    <col min="12815" max="12815" width="9.54296875" style="41" bestFit="1" customWidth="1"/>
    <col min="12816" max="13056" width="9.1796875" style="41"/>
    <col min="13057" max="13057" width="1.81640625" style="41" customWidth="1"/>
    <col min="13058" max="13058" width="7.26953125" style="41" customWidth="1"/>
    <col min="13059" max="13059" width="9.81640625" style="41" customWidth="1"/>
    <col min="13060" max="13060" width="12.7265625" style="41" customWidth="1"/>
    <col min="13061" max="13061" width="11.1796875" style="41" customWidth="1"/>
    <col min="13062" max="13062" width="10.81640625" style="41" customWidth="1"/>
    <col min="13063" max="13063" width="11.54296875" style="41" customWidth="1"/>
    <col min="13064" max="13064" width="13.453125" style="41" customWidth="1"/>
    <col min="13065" max="13065" width="11.1796875" style="41" customWidth="1"/>
    <col min="13066" max="13066" width="11.26953125" style="41" bestFit="1" customWidth="1"/>
    <col min="13067" max="13067" width="11.54296875" style="41" customWidth="1"/>
    <col min="13068" max="13068" width="8.81640625" style="41" customWidth="1"/>
    <col min="13069" max="13069" width="9.81640625" style="41" bestFit="1" customWidth="1"/>
    <col min="13070" max="13070" width="9.1796875" style="41"/>
    <col min="13071" max="13071" width="9.54296875" style="41" bestFit="1" customWidth="1"/>
    <col min="13072" max="13312" width="9.1796875" style="41"/>
    <col min="13313" max="13313" width="1.81640625" style="41" customWidth="1"/>
    <col min="13314" max="13314" width="7.26953125" style="41" customWidth="1"/>
    <col min="13315" max="13315" width="9.81640625" style="41" customWidth="1"/>
    <col min="13316" max="13316" width="12.7265625" style="41" customWidth="1"/>
    <col min="13317" max="13317" width="11.1796875" style="41" customWidth="1"/>
    <col min="13318" max="13318" width="10.81640625" style="41" customWidth="1"/>
    <col min="13319" max="13319" width="11.54296875" style="41" customWidth="1"/>
    <col min="13320" max="13320" width="13.453125" style="41" customWidth="1"/>
    <col min="13321" max="13321" width="11.1796875" style="41" customWidth="1"/>
    <col min="13322" max="13322" width="11.26953125" style="41" bestFit="1" customWidth="1"/>
    <col min="13323" max="13323" width="11.54296875" style="41" customWidth="1"/>
    <col min="13324" max="13324" width="8.81640625" style="41" customWidth="1"/>
    <col min="13325" max="13325" width="9.81640625" style="41" bestFit="1" customWidth="1"/>
    <col min="13326" max="13326" width="9.1796875" style="41"/>
    <col min="13327" max="13327" width="9.54296875" style="41" bestFit="1" customWidth="1"/>
    <col min="13328" max="13568" width="9.1796875" style="41"/>
    <col min="13569" max="13569" width="1.81640625" style="41" customWidth="1"/>
    <col min="13570" max="13570" width="7.26953125" style="41" customWidth="1"/>
    <col min="13571" max="13571" width="9.81640625" style="41" customWidth="1"/>
    <col min="13572" max="13572" width="12.7265625" style="41" customWidth="1"/>
    <col min="13573" max="13573" width="11.1796875" style="41" customWidth="1"/>
    <col min="13574" max="13574" width="10.81640625" style="41" customWidth="1"/>
    <col min="13575" max="13575" width="11.54296875" style="41" customWidth="1"/>
    <col min="13576" max="13576" width="13.453125" style="41" customWidth="1"/>
    <col min="13577" max="13577" width="11.1796875" style="41" customWidth="1"/>
    <col min="13578" max="13578" width="11.26953125" style="41" bestFit="1" customWidth="1"/>
    <col min="13579" max="13579" width="11.54296875" style="41" customWidth="1"/>
    <col min="13580" max="13580" width="8.81640625" style="41" customWidth="1"/>
    <col min="13581" max="13581" width="9.81640625" style="41" bestFit="1" customWidth="1"/>
    <col min="13582" max="13582" width="9.1796875" style="41"/>
    <col min="13583" max="13583" width="9.54296875" style="41" bestFit="1" customWidth="1"/>
    <col min="13584" max="13824" width="9.1796875" style="41"/>
    <col min="13825" max="13825" width="1.81640625" style="41" customWidth="1"/>
    <col min="13826" max="13826" width="7.26953125" style="41" customWidth="1"/>
    <col min="13827" max="13827" width="9.81640625" style="41" customWidth="1"/>
    <col min="13828" max="13828" width="12.7265625" style="41" customWidth="1"/>
    <col min="13829" max="13829" width="11.1796875" style="41" customWidth="1"/>
    <col min="13830" max="13830" width="10.81640625" style="41" customWidth="1"/>
    <col min="13831" max="13831" width="11.54296875" style="41" customWidth="1"/>
    <col min="13832" max="13832" width="13.453125" style="41" customWidth="1"/>
    <col min="13833" max="13833" width="11.1796875" style="41" customWidth="1"/>
    <col min="13834" max="13834" width="11.26953125" style="41" bestFit="1" customWidth="1"/>
    <col min="13835" max="13835" width="11.54296875" style="41" customWidth="1"/>
    <col min="13836" max="13836" width="8.81640625" style="41" customWidth="1"/>
    <col min="13837" max="13837" width="9.81640625" style="41" bestFit="1" customWidth="1"/>
    <col min="13838" max="13838" width="9.1796875" style="41"/>
    <col min="13839" max="13839" width="9.54296875" style="41" bestFit="1" customWidth="1"/>
    <col min="13840" max="14080" width="9.1796875" style="41"/>
    <col min="14081" max="14081" width="1.81640625" style="41" customWidth="1"/>
    <col min="14082" max="14082" width="7.26953125" style="41" customWidth="1"/>
    <col min="14083" max="14083" width="9.81640625" style="41" customWidth="1"/>
    <col min="14084" max="14084" width="12.7265625" style="41" customWidth="1"/>
    <col min="14085" max="14085" width="11.1796875" style="41" customWidth="1"/>
    <col min="14086" max="14086" width="10.81640625" style="41" customWidth="1"/>
    <col min="14087" max="14087" width="11.54296875" style="41" customWidth="1"/>
    <col min="14088" max="14088" width="13.453125" style="41" customWidth="1"/>
    <col min="14089" max="14089" width="11.1796875" style="41" customWidth="1"/>
    <col min="14090" max="14090" width="11.26953125" style="41" bestFit="1" customWidth="1"/>
    <col min="14091" max="14091" width="11.54296875" style="41" customWidth="1"/>
    <col min="14092" max="14092" width="8.81640625" style="41" customWidth="1"/>
    <col min="14093" max="14093" width="9.81640625" style="41" bestFit="1" customWidth="1"/>
    <col min="14094" max="14094" width="9.1796875" style="41"/>
    <col min="14095" max="14095" width="9.54296875" style="41" bestFit="1" customWidth="1"/>
    <col min="14096" max="14336" width="9.1796875" style="41"/>
    <col min="14337" max="14337" width="1.81640625" style="41" customWidth="1"/>
    <col min="14338" max="14338" width="7.26953125" style="41" customWidth="1"/>
    <col min="14339" max="14339" width="9.81640625" style="41" customWidth="1"/>
    <col min="14340" max="14340" width="12.7265625" style="41" customWidth="1"/>
    <col min="14341" max="14341" width="11.1796875" style="41" customWidth="1"/>
    <col min="14342" max="14342" width="10.81640625" style="41" customWidth="1"/>
    <col min="14343" max="14343" width="11.54296875" style="41" customWidth="1"/>
    <col min="14344" max="14344" width="13.453125" style="41" customWidth="1"/>
    <col min="14345" max="14345" width="11.1796875" style="41" customWidth="1"/>
    <col min="14346" max="14346" width="11.26953125" style="41" bestFit="1" customWidth="1"/>
    <col min="14347" max="14347" width="11.54296875" style="41" customWidth="1"/>
    <col min="14348" max="14348" width="8.81640625" style="41" customWidth="1"/>
    <col min="14349" max="14349" width="9.81640625" style="41" bestFit="1" customWidth="1"/>
    <col min="14350" max="14350" width="9.1796875" style="41"/>
    <col min="14351" max="14351" width="9.54296875" style="41" bestFit="1" customWidth="1"/>
    <col min="14352" max="14592" width="9.1796875" style="41"/>
    <col min="14593" max="14593" width="1.81640625" style="41" customWidth="1"/>
    <col min="14594" max="14594" width="7.26953125" style="41" customWidth="1"/>
    <col min="14595" max="14595" width="9.81640625" style="41" customWidth="1"/>
    <col min="14596" max="14596" width="12.7265625" style="41" customWidth="1"/>
    <col min="14597" max="14597" width="11.1796875" style="41" customWidth="1"/>
    <col min="14598" max="14598" width="10.81640625" style="41" customWidth="1"/>
    <col min="14599" max="14599" width="11.54296875" style="41" customWidth="1"/>
    <col min="14600" max="14600" width="13.453125" style="41" customWidth="1"/>
    <col min="14601" max="14601" width="11.1796875" style="41" customWidth="1"/>
    <col min="14602" max="14602" width="11.26953125" style="41" bestFit="1" customWidth="1"/>
    <col min="14603" max="14603" width="11.54296875" style="41" customWidth="1"/>
    <col min="14604" max="14604" width="8.81640625" style="41" customWidth="1"/>
    <col min="14605" max="14605" width="9.81640625" style="41" bestFit="1" customWidth="1"/>
    <col min="14606" max="14606" width="9.1796875" style="41"/>
    <col min="14607" max="14607" width="9.54296875" style="41" bestFit="1" customWidth="1"/>
    <col min="14608" max="14848" width="9.1796875" style="41"/>
    <col min="14849" max="14849" width="1.81640625" style="41" customWidth="1"/>
    <col min="14850" max="14850" width="7.26953125" style="41" customWidth="1"/>
    <col min="14851" max="14851" width="9.81640625" style="41" customWidth="1"/>
    <col min="14852" max="14852" width="12.7265625" style="41" customWidth="1"/>
    <col min="14853" max="14853" width="11.1796875" style="41" customWidth="1"/>
    <col min="14854" max="14854" width="10.81640625" style="41" customWidth="1"/>
    <col min="14855" max="14855" width="11.54296875" style="41" customWidth="1"/>
    <col min="14856" max="14856" width="13.453125" style="41" customWidth="1"/>
    <col min="14857" max="14857" width="11.1796875" style="41" customWidth="1"/>
    <col min="14858" max="14858" width="11.26953125" style="41" bestFit="1" customWidth="1"/>
    <col min="14859" max="14859" width="11.54296875" style="41" customWidth="1"/>
    <col min="14860" max="14860" width="8.81640625" style="41" customWidth="1"/>
    <col min="14861" max="14861" width="9.81640625" style="41" bestFit="1" customWidth="1"/>
    <col min="14862" max="14862" width="9.1796875" style="41"/>
    <col min="14863" max="14863" width="9.54296875" style="41" bestFit="1" customWidth="1"/>
    <col min="14864" max="15104" width="9.1796875" style="41"/>
    <col min="15105" max="15105" width="1.81640625" style="41" customWidth="1"/>
    <col min="15106" max="15106" width="7.26953125" style="41" customWidth="1"/>
    <col min="15107" max="15107" width="9.81640625" style="41" customWidth="1"/>
    <col min="15108" max="15108" width="12.7265625" style="41" customWidth="1"/>
    <col min="15109" max="15109" width="11.1796875" style="41" customWidth="1"/>
    <col min="15110" max="15110" width="10.81640625" style="41" customWidth="1"/>
    <col min="15111" max="15111" width="11.54296875" style="41" customWidth="1"/>
    <col min="15112" max="15112" width="13.453125" style="41" customWidth="1"/>
    <col min="15113" max="15113" width="11.1796875" style="41" customWidth="1"/>
    <col min="15114" max="15114" width="11.26953125" style="41" bestFit="1" customWidth="1"/>
    <col min="15115" max="15115" width="11.54296875" style="41" customWidth="1"/>
    <col min="15116" max="15116" width="8.81640625" style="41" customWidth="1"/>
    <col min="15117" max="15117" width="9.81640625" style="41" bestFit="1" customWidth="1"/>
    <col min="15118" max="15118" width="9.1796875" style="41"/>
    <col min="15119" max="15119" width="9.54296875" style="41" bestFit="1" customWidth="1"/>
    <col min="15120" max="15360" width="9.1796875" style="41"/>
    <col min="15361" max="15361" width="1.81640625" style="41" customWidth="1"/>
    <col min="15362" max="15362" width="7.26953125" style="41" customWidth="1"/>
    <col min="15363" max="15363" width="9.81640625" style="41" customWidth="1"/>
    <col min="15364" max="15364" width="12.7265625" style="41" customWidth="1"/>
    <col min="15365" max="15365" width="11.1796875" style="41" customWidth="1"/>
    <col min="15366" max="15366" width="10.81640625" style="41" customWidth="1"/>
    <col min="15367" max="15367" width="11.54296875" style="41" customWidth="1"/>
    <col min="15368" max="15368" width="13.453125" style="41" customWidth="1"/>
    <col min="15369" max="15369" width="11.1796875" style="41" customWidth="1"/>
    <col min="15370" max="15370" width="11.26953125" style="41" bestFit="1" customWidth="1"/>
    <col min="15371" max="15371" width="11.54296875" style="41" customWidth="1"/>
    <col min="15372" max="15372" width="8.81640625" style="41" customWidth="1"/>
    <col min="15373" max="15373" width="9.81640625" style="41" bestFit="1" customWidth="1"/>
    <col min="15374" max="15374" width="9.1796875" style="41"/>
    <col min="15375" max="15375" width="9.54296875" style="41" bestFit="1" customWidth="1"/>
    <col min="15376" max="15616" width="9.1796875" style="41"/>
    <col min="15617" max="15617" width="1.81640625" style="41" customWidth="1"/>
    <col min="15618" max="15618" width="7.26953125" style="41" customWidth="1"/>
    <col min="15619" max="15619" width="9.81640625" style="41" customWidth="1"/>
    <col min="15620" max="15620" width="12.7265625" style="41" customWidth="1"/>
    <col min="15621" max="15621" width="11.1796875" style="41" customWidth="1"/>
    <col min="15622" max="15622" width="10.81640625" style="41" customWidth="1"/>
    <col min="15623" max="15623" width="11.54296875" style="41" customWidth="1"/>
    <col min="15624" max="15624" width="13.453125" style="41" customWidth="1"/>
    <col min="15625" max="15625" width="11.1796875" style="41" customWidth="1"/>
    <col min="15626" max="15626" width="11.26953125" style="41" bestFit="1" customWidth="1"/>
    <col min="15627" max="15627" width="11.54296875" style="41" customWidth="1"/>
    <col min="15628" max="15628" width="8.81640625" style="41" customWidth="1"/>
    <col min="15629" max="15629" width="9.81640625" style="41" bestFit="1" customWidth="1"/>
    <col min="15630" max="15630" width="9.1796875" style="41"/>
    <col min="15631" max="15631" width="9.54296875" style="41" bestFit="1" customWidth="1"/>
    <col min="15632" max="15872" width="9.1796875" style="41"/>
    <col min="15873" max="15873" width="1.81640625" style="41" customWidth="1"/>
    <col min="15874" max="15874" width="7.26953125" style="41" customWidth="1"/>
    <col min="15875" max="15875" width="9.81640625" style="41" customWidth="1"/>
    <col min="15876" max="15876" width="12.7265625" style="41" customWidth="1"/>
    <col min="15877" max="15877" width="11.1796875" style="41" customWidth="1"/>
    <col min="15878" max="15878" width="10.81640625" style="41" customWidth="1"/>
    <col min="15879" max="15879" width="11.54296875" style="41" customWidth="1"/>
    <col min="15880" max="15880" width="13.453125" style="41" customWidth="1"/>
    <col min="15881" max="15881" width="11.1796875" style="41" customWidth="1"/>
    <col min="15882" max="15882" width="11.26953125" style="41" bestFit="1" customWidth="1"/>
    <col min="15883" max="15883" width="11.54296875" style="41" customWidth="1"/>
    <col min="15884" max="15884" width="8.81640625" style="41" customWidth="1"/>
    <col min="15885" max="15885" width="9.81640625" style="41" bestFit="1" customWidth="1"/>
    <col min="15886" max="15886" width="9.1796875" style="41"/>
    <col min="15887" max="15887" width="9.54296875" style="41" bestFit="1" customWidth="1"/>
    <col min="15888" max="16128" width="9.1796875" style="41"/>
    <col min="16129" max="16129" width="1.81640625" style="41" customWidth="1"/>
    <col min="16130" max="16130" width="7.26953125" style="41" customWidth="1"/>
    <col min="16131" max="16131" width="9.81640625" style="41" customWidth="1"/>
    <col min="16132" max="16132" width="12.7265625" style="41" customWidth="1"/>
    <col min="16133" max="16133" width="11.1796875" style="41" customWidth="1"/>
    <col min="16134" max="16134" width="10.81640625" style="41" customWidth="1"/>
    <col min="16135" max="16135" width="11.54296875" style="41" customWidth="1"/>
    <col min="16136" max="16136" width="13.453125" style="41" customWidth="1"/>
    <col min="16137" max="16137" width="11.1796875" style="41" customWidth="1"/>
    <col min="16138" max="16138" width="11.26953125" style="41" bestFit="1" customWidth="1"/>
    <col min="16139" max="16139" width="11.54296875" style="41" customWidth="1"/>
    <col min="16140" max="16140" width="8.81640625" style="41" customWidth="1"/>
    <col min="16141" max="16141" width="9.81640625" style="41" bestFit="1" customWidth="1"/>
    <col min="16142" max="16142" width="9.1796875" style="41"/>
    <col min="16143" max="16143" width="9.54296875" style="41" bestFit="1" customWidth="1"/>
    <col min="16144" max="16384" width="9.1796875" style="41"/>
  </cols>
  <sheetData>
    <row r="1" spans="2:14" s="1" customFormat="1" ht="18" customHeight="1" x14ac:dyDescent="0.25">
      <c r="B1" s="73" t="s">
        <v>37</v>
      </c>
      <c r="H1" s="64"/>
      <c r="I1" s="64"/>
      <c r="M1" s="61"/>
    </row>
    <row r="2" spans="2:14" s="1" customFormat="1" ht="18" customHeight="1" x14ac:dyDescent="0.25">
      <c r="B2" s="73" t="s">
        <v>146</v>
      </c>
      <c r="H2" s="64"/>
      <c r="I2" s="64"/>
      <c r="M2" s="61"/>
    </row>
    <row r="3" spans="2:14" s="1" customFormat="1" ht="18" customHeight="1" x14ac:dyDescent="0.25">
      <c r="B3" s="73" t="s">
        <v>280</v>
      </c>
      <c r="H3" s="64"/>
      <c r="I3" s="64"/>
      <c r="M3" s="61"/>
    </row>
    <row r="4" spans="2:14" s="1" customFormat="1" ht="18" customHeight="1" x14ac:dyDescent="0.25">
      <c r="B4" s="73" t="s">
        <v>121</v>
      </c>
      <c r="H4" s="64"/>
      <c r="I4" s="64"/>
    </row>
    <row r="5" spans="2:14" s="40" customFormat="1" ht="24.75" customHeight="1" thickBot="1" x14ac:dyDescent="0.3">
      <c r="H5" s="44"/>
      <c r="I5" s="44"/>
    </row>
    <row r="6" spans="2:14" ht="16" customHeight="1" x14ac:dyDescent="0.25">
      <c r="B6" s="348" t="s">
        <v>133</v>
      </c>
      <c r="C6" s="349"/>
      <c r="D6" s="349"/>
      <c r="E6" s="350"/>
      <c r="J6" s="41"/>
      <c r="K6" s="41"/>
      <c r="L6" s="41"/>
    </row>
    <row r="7" spans="2:14" ht="16" customHeight="1" x14ac:dyDescent="0.25">
      <c r="B7" s="351" t="s">
        <v>138</v>
      </c>
      <c r="C7" s="352"/>
      <c r="D7" s="352"/>
      <c r="E7" s="49">
        <f>'Mão de Obra'!J123</f>
        <v>3761.2099999999996</v>
      </c>
      <c r="F7" s="66" t="s">
        <v>123</v>
      </c>
      <c r="J7" s="41"/>
      <c r="K7" s="41"/>
      <c r="L7" s="41"/>
    </row>
    <row r="8" spans="2:14" ht="16" customHeight="1" x14ac:dyDescent="0.25">
      <c r="B8" s="353" t="s">
        <v>134</v>
      </c>
      <c r="C8" s="354"/>
      <c r="D8" s="354"/>
      <c r="E8" s="355"/>
      <c r="J8" s="41"/>
      <c r="K8" s="41"/>
      <c r="L8" s="41"/>
    </row>
    <row r="9" spans="2:14" ht="16" customHeight="1" x14ac:dyDescent="0.25">
      <c r="B9" s="50" t="s">
        <v>31</v>
      </c>
      <c r="C9" s="51" t="s">
        <v>32</v>
      </c>
      <c r="D9" s="51" t="s">
        <v>139</v>
      </c>
      <c r="E9" s="52" t="s">
        <v>122</v>
      </c>
    </row>
    <row r="10" spans="2:14" ht="27" customHeight="1" x14ac:dyDescent="0.25">
      <c r="B10" s="53" t="s">
        <v>156</v>
      </c>
      <c r="C10" s="65">
        <f>1/1200</f>
        <v>8.3333333333333339E-4</v>
      </c>
      <c r="D10" s="54">
        <f>E7</f>
        <v>3761.2099999999996</v>
      </c>
      <c r="E10" s="55">
        <f>D10*C10</f>
        <v>3.1343416666666664</v>
      </c>
      <c r="F10" s="116"/>
    </row>
    <row r="11" spans="2:14" ht="33" customHeight="1" x14ac:dyDescent="0.25">
      <c r="B11" s="226" t="s">
        <v>136</v>
      </c>
      <c r="C11" s="111">
        <f>(1/380)*16*(1/188.76)</f>
        <v>2.2306242401936183E-4</v>
      </c>
      <c r="D11" s="56">
        <f>E7</f>
        <v>3761.2099999999996</v>
      </c>
      <c r="E11" s="55">
        <f>D11*C11</f>
        <v>0.83898461984586381</v>
      </c>
      <c r="F11" s="116"/>
    </row>
    <row r="12" spans="2:14" ht="16" customHeight="1" x14ac:dyDescent="0.25">
      <c r="B12" s="353" t="s">
        <v>135</v>
      </c>
      <c r="C12" s="354"/>
      <c r="D12" s="354"/>
      <c r="E12" s="355"/>
      <c r="G12" s="339" t="s">
        <v>137</v>
      </c>
      <c r="H12" s="340"/>
      <c r="I12" s="340"/>
      <c r="J12" s="340"/>
      <c r="K12" s="340"/>
      <c r="L12" s="340"/>
      <c r="M12" s="340"/>
      <c r="N12" s="341"/>
    </row>
    <row r="13" spans="2:14" ht="16" customHeight="1" x14ac:dyDescent="0.25">
      <c r="B13" s="50" t="s">
        <v>31</v>
      </c>
      <c r="C13" s="51" t="s">
        <v>33</v>
      </c>
      <c r="D13" s="51" t="s">
        <v>122</v>
      </c>
      <c r="E13" s="52" t="s">
        <v>40</v>
      </c>
      <c r="G13" s="342"/>
      <c r="H13" s="343"/>
      <c r="I13" s="343"/>
      <c r="J13" s="343"/>
      <c r="K13" s="343"/>
      <c r="L13" s="343"/>
      <c r="M13" s="343"/>
      <c r="N13" s="344"/>
    </row>
    <row r="14" spans="2:14" ht="16" customHeight="1" x14ac:dyDescent="0.25">
      <c r="B14" s="57" t="s">
        <v>34</v>
      </c>
      <c r="C14" s="58">
        <v>2298.9</v>
      </c>
      <c r="D14" s="54">
        <f>E10</f>
        <v>3.1343416666666664</v>
      </c>
      <c r="E14" s="55">
        <f>D14*C14</f>
        <v>7205.5380574999999</v>
      </c>
      <c r="G14" s="342"/>
      <c r="H14" s="343"/>
      <c r="I14" s="343"/>
      <c r="J14" s="343"/>
      <c r="K14" s="343"/>
      <c r="L14" s="343"/>
      <c r="M14" s="343"/>
      <c r="N14" s="344"/>
    </row>
    <row r="15" spans="2:14" ht="24.75" customHeight="1" x14ac:dyDescent="0.25">
      <c r="B15" s="57" t="s">
        <v>155</v>
      </c>
      <c r="C15" s="58">
        <v>334</v>
      </c>
      <c r="D15" s="54">
        <f>E11</f>
        <v>0.83898461984586381</v>
      </c>
      <c r="E15" s="55">
        <f t="shared" ref="E15" si="0">D15*C15</f>
        <v>280.22086302851852</v>
      </c>
      <c r="G15" s="345"/>
      <c r="H15" s="346"/>
      <c r="I15" s="346"/>
      <c r="J15" s="346"/>
      <c r="K15" s="346"/>
      <c r="L15" s="346"/>
      <c r="M15" s="346"/>
      <c r="N15" s="347"/>
    </row>
    <row r="16" spans="2:14" ht="16" customHeight="1" x14ac:dyDescent="0.25">
      <c r="B16" s="351" t="s">
        <v>35</v>
      </c>
      <c r="C16" s="352"/>
      <c r="D16" s="352"/>
      <c r="E16" s="59">
        <f>SUM(E14:E15)</f>
        <v>7485.7589205285185</v>
      </c>
    </row>
    <row r="17" spans="2:6" ht="16" customHeight="1" thickBot="1" x14ac:dyDescent="0.3">
      <c r="B17" s="356" t="s">
        <v>36</v>
      </c>
      <c r="C17" s="357"/>
      <c r="D17" s="357"/>
      <c r="E17" s="60">
        <f>E16</f>
        <v>7485.7589205285185</v>
      </c>
    </row>
    <row r="20" spans="2:6" ht="16" customHeight="1" x14ac:dyDescent="0.25">
      <c r="C20" s="74"/>
    </row>
    <row r="21" spans="2:6" ht="16" customHeight="1" x14ac:dyDescent="0.25">
      <c r="B21" s="138" t="s">
        <v>173</v>
      </c>
      <c r="C21" s="139" t="s">
        <v>31</v>
      </c>
      <c r="D21" s="140" t="s">
        <v>174</v>
      </c>
      <c r="E21" s="140" t="s">
        <v>175</v>
      </c>
      <c r="F21" s="140" t="s">
        <v>176</v>
      </c>
    </row>
    <row r="22" spans="2:6" ht="16" customHeight="1" x14ac:dyDescent="0.25">
      <c r="B22" s="136" t="s">
        <v>34</v>
      </c>
      <c r="C22" s="137">
        <v>2298.9</v>
      </c>
      <c r="D22" s="135">
        <v>1200</v>
      </c>
      <c r="E22" s="135">
        <f>1/1200</f>
        <v>8.3333333333333339E-4</v>
      </c>
      <c r="F22" s="135">
        <f>C22*E22</f>
        <v>1.9157500000000003</v>
      </c>
    </row>
    <row r="23" spans="2:6" ht="16" customHeight="1" x14ac:dyDescent="0.25">
      <c r="B23" s="136" t="s">
        <v>155</v>
      </c>
      <c r="C23" s="137">
        <v>334</v>
      </c>
      <c r="D23" s="135">
        <v>380</v>
      </c>
      <c r="E23" s="135">
        <f>(1/380)*16*(1/188.76)</f>
        <v>2.2306242401936183E-4</v>
      </c>
      <c r="F23" s="135">
        <f>C23*E23</f>
        <v>7.4502849622466852E-2</v>
      </c>
    </row>
    <row r="24" spans="2:6" ht="16" customHeight="1" x14ac:dyDescent="0.25">
      <c r="B24" s="338" t="s">
        <v>177</v>
      </c>
      <c r="C24" s="338"/>
      <c r="D24" s="338"/>
      <c r="E24" s="338"/>
      <c r="F24" s="135">
        <f>F23+F22</f>
        <v>1.9902528496224672</v>
      </c>
    </row>
    <row r="25" spans="2:6" ht="16" customHeight="1" x14ac:dyDescent="0.25">
      <c r="B25" s="338" t="s">
        <v>178</v>
      </c>
      <c r="C25" s="338"/>
      <c r="D25" s="338"/>
      <c r="E25" s="338"/>
      <c r="F25" s="135">
        <v>2</v>
      </c>
    </row>
  </sheetData>
  <mergeCells count="9">
    <mergeCell ref="B24:E24"/>
    <mergeCell ref="B25:E25"/>
    <mergeCell ref="G12:N15"/>
    <mergeCell ref="B6:E6"/>
    <mergeCell ref="B7:D7"/>
    <mergeCell ref="B8:E8"/>
    <mergeCell ref="B17:D17"/>
    <mergeCell ref="B12:E12"/>
    <mergeCell ref="B16:D1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M25"/>
  <sheetViews>
    <sheetView showGridLines="0" topLeftCell="A2" zoomScale="90" zoomScaleNormal="90" zoomScaleSheetLayoutView="75" workbookViewId="0">
      <selection activeCell="G13" sqref="G13"/>
    </sheetView>
  </sheetViews>
  <sheetFormatPr defaultColWidth="9.1796875" defaultRowHeight="16" customHeight="1" x14ac:dyDescent="0.25"/>
  <cols>
    <col min="1" max="1" width="2.81640625" style="7" customWidth="1"/>
    <col min="2" max="2" width="8" style="22" customWidth="1"/>
    <col min="3" max="3" width="49.26953125" style="22" customWidth="1"/>
    <col min="4" max="4" width="13.1796875" style="43" customWidth="1"/>
    <col min="5" max="5" width="14" style="43" customWidth="1"/>
    <col min="6" max="6" width="13.453125" style="43" customWidth="1"/>
    <col min="7" max="7" width="15.453125" style="43" customWidth="1"/>
    <col min="8" max="8" width="20.1796875" style="22" customWidth="1"/>
    <col min="9" max="9" width="60.7265625" style="41" customWidth="1"/>
    <col min="10" max="16384" width="9.1796875" style="7"/>
  </cols>
  <sheetData>
    <row r="1" spans="2:13" s="1" customFormat="1" ht="18" customHeight="1" x14ac:dyDescent="0.25">
      <c r="B1" s="73" t="s">
        <v>37</v>
      </c>
      <c r="H1" s="64"/>
      <c r="I1" s="64"/>
      <c r="M1" s="61"/>
    </row>
    <row r="2" spans="2:13" s="1" customFormat="1" ht="18" customHeight="1" x14ac:dyDescent="0.25">
      <c r="B2" s="73" t="s">
        <v>146</v>
      </c>
      <c r="H2" s="64"/>
      <c r="I2" s="64"/>
      <c r="M2" s="61"/>
    </row>
    <row r="3" spans="2:13" s="1" customFormat="1" ht="18" customHeight="1" x14ac:dyDescent="0.25">
      <c r="B3" s="73" t="s">
        <v>280</v>
      </c>
      <c r="H3" s="64"/>
      <c r="I3" s="64"/>
      <c r="M3" s="61"/>
    </row>
    <row r="4" spans="2:13" s="62" customFormat="1" ht="18" customHeight="1" x14ac:dyDescent="0.45">
      <c r="B4" s="73" t="s">
        <v>120</v>
      </c>
      <c r="C4" s="1"/>
      <c r="D4" s="1"/>
      <c r="E4" s="1"/>
      <c r="F4" s="64"/>
      <c r="G4" s="64"/>
      <c r="H4" s="1"/>
      <c r="I4" s="1"/>
      <c r="J4" s="1"/>
      <c r="K4" s="1"/>
    </row>
    <row r="5" spans="2:13" s="3" customFormat="1" ht="16" customHeight="1" thickBot="1" x14ac:dyDescent="0.3">
      <c r="B5" s="4"/>
      <c r="C5" s="4"/>
      <c r="D5" s="38"/>
      <c r="E5" s="38"/>
      <c r="F5" s="39"/>
      <c r="I5" s="40"/>
    </row>
    <row r="6" spans="2:13" s="3" customFormat="1" ht="16" customHeight="1" thickBot="1" x14ac:dyDescent="0.3">
      <c r="B6" s="360" t="s">
        <v>164</v>
      </c>
      <c r="C6" s="361"/>
      <c r="D6" s="361"/>
      <c r="E6" s="361"/>
      <c r="F6" s="361"/>
      <c r="G6" s="361"/>
      <c r="H6" s="362"/>
      <c r="I6" s="67" t="s">
        <v>105</v>
      </c>
    </row>
    <row r="7" spans="2:13" s="3" customFormat="1" ht="16" customHeight="1" x14ac:dyDescent="0.25">
      <c r="B7" s="365" t="s">
        <v>29</v>
      </c>
      <c r="C7" s="366"/>
      <c r="D7" s="369" t="s">
        <v>4</v>
      </c>
      <c r="E7" s="370" t="s">
        <v>42</v>
      </c>
      <c r="F7" s="370" t="s">
        <v>38</v>
      </c>
      <c r="G7" s="358" t="s">
        <v>165</v>
      </c>
      <c r="H7" s="358" t="s">
        <v>284</v>
      </c>
      <c r="I7" s="41"/>
    </row>
    <row r="8" spans="2:13" s="3" customFormat="1" ht="33" customHeight="1" x14ac:dyDescent="0.25">
      <c r="B8" s="367"/>
      <c r="C8" s="368"/>
      <c r="D8" s="370"/>
      <c r="E8" s="371"/>
      <c r="F8" s="371"/>
      <c r="G8" s="359"/>
      <c r="H8" s="359"/>
      <c r="I8" s="41"/>
    </row>
    <row r="9" spans="2:13" s="3" customFormat="1" ht="61.5" customHeight="1" x14ac:dyDescent="0.25">
      <c r="B9" s="100">
        <v>1</v>
      </c>
      <c r="C9" s="104" t="s">
        <v>162</v>
      </c>
      <c r="D9" s="101" t="s">
        <v>125</v>
      </c>
      <c r="E9" s="102">
        <v>6</v>
      </c>
      <c r="F9" s="105">
        <v>179.55</v>
      </c>
      <c r="G9" s="103">
        <f>F9*E9</f>
        <v>1077.3000000000002</v>
      </c>
      <c r="H9" s="103">
        <f>G9*5</f>
        <v>5386.5000000000009</v>
      </c>
      <c r="I9" s="117" t="s">
        <v>161</v>
      </c>
    </row>
    <row r="10" spans="2:13" s="3" customFormat="1" ht="21" customHeight="1" x14ac:dyDescent="0.25">
      <c r="B10" s="100">
        <v>2</v>
      </c>
      <c r="C10" s="104" t="s">
        <v>124</v>
      </c>
      <c r="D10" s="101" t="s">
        <v>5</v>
      </c>
      <c r="E10" s="102">
        <v>10</v>
      </c>
      <c r="F10" s="105">
        <v>13.33</v>
      </c>
      <c r="G10" s="103">
        <f>E10*F10</f>
        <v>133.30000000000001</v>
      </c>
      <c r="H10" s="103">
        <f t="shared" ref="H10:H11" si="0">G10*5</f>
        <v>666.5</v>
      </c>
      <c r="I10" s="99"/>
    </row>
    <row r="11" spans="2:13" s="3" customFormat="1" ht="50.25" customHeight="1" x14ac:dyDescent="0.25">
      <c r="B11" s="100">
        <v>3</v>
      </c>
      <c r="C11" s="104" t="s">
        <v>163</v>
      </c>
      <c r="D11" s="101" t="s">
        <v>5</v>
      </c>
      <c r="E11" s="102">
        <v>4</v>
      </c>
      <c r="F11" s="105">
        <v>63.76</v>
      </c>
      <c r="G11" s="103">
        <f>E11*F11</f>
        <v>255.04</v>
      </c>
      <c r="H11" s="103">
        <f t="shared" si="0"/>
        <v>1275.2</v>
      </c>
      <c r="I11" s="99"/>
    </row>
    <row r="12" spans="2:13" s="3" customFormat="1" ht="16" customHeight="1" thickBot="1" x14ac:dyDescent="0.3">
      <c r="B12" s="363" t="s">
        <v>30</v>
      </c>
      <c r="C12" s="364"/>
      <c r="D12" s="364"/>
      <c r="E12" s="364"/>
      <c r="F12" s="378"/>
      <c r="G12" s="409">
        <f>SUM(G9:G11)</f>
        <v>1465.64</v>
      </c>
      <c r="H12" s="42">
        <f>SUM(H9:H11)</f>
        <v>7328.2000000000007</v>
      </c>
      <c r="I12" s="41"/>
    </row>
    <row r="13" spans="2:13" ht="16" customHeight="1" x14ac:dyDescent="0.25">
      <c r="F13" s="410" t="s">
        <v>166</v>
      </c>
      <c r="G13" s="410">
        <f>G12/2</f>
        <v>732.82</v>
      </c>
    </row>
    <row r="14" spans="2:13" ht="16" customHeight="1" x14ac:dyDescent="0.25">
      <c r="C14" s="115"/>
      <c r="D14" s="115"/>
      <c r="E14" s="7"/>
      <c r="F14" s="7"/>
      <c r="G14" s="7"/>
      <c r="H14" s="7"/>
      <c r="I14" s="7"/>
    </row>
    <row r="15" spans="2:13" ht="16" customHeight="1" x14ac:dyDescent="0.25">
      <c r="C15" s="115"/>
      <c r="D15" s="115"/>
      <c r="E15" s="7"/>
      <c r="F15" s="7"/>
      <c r="G15" s="7"/>
      <c r="H15" s="7"/>
      <c r="I15" s="7"/>
    </row>
    <row r="16" spans="2:13" ht="16" customHeight="1" x14ac:dyDescent="0.25">
      <c r="C16" s="115"/>
      <c r="D16" s="115"/>
      <c r="E16" s="7"/>
      <c r="F16" s="7"/>
      <c r="G16" s="7"/>
      <c r="H16" s="7"/>
      <c r="I16" s="7"/>
    </row>
    <row r="17" spans="3:9" ht="16" customHeight="1" x14ac:dyDescent="0.25">
      <c r="C17" s="115"/>
      <c r="D17" s="115"/>
      <c r="E17" s="7"/>
      <c r="F17" s="7"/>
      <c r="G17" s="7"/>
      <c r="H17" s="7"/>
      <c r="I17" s="7"/>
    </row>
    <row r="18" spans="3:9" ht="16" customHeight="1" x14ac:dyDescent="0.25">
      <c r="C18" s="41"/>
      <c r="D18" s="41"/>
      <c r="E18" s="7"/>
      <c r="F18" s="7"/>
      <c r="G18" s="7"/>
      <c r="H18" s="7"/>
      <c r="I18" s="7"/>
    </row>
    <row r="19" spans="3:9" ht="16" customHeight="1" x14ac:dyDescent="0.25">
      <c r="C19" s="41"/>
      <c r="D19" s="41"/>
      <c r="E19" s="7"/>
      <c r="F19" s="7"/>
      <c r="G19" s="7"/>
      <c r="H19" s="7"/>
      <c r="I19" s="7"/>
    </row>
    <row r="20" spans="3:9" ht="16" customHeight="1" x14ac:dyDescent="0.25">
      <c r="C20" s="41"/>
      <c r="D20" s="41"/>
      <c r="E20" s="7"/>
      <c r="F20" s="7"/>
      <c r="G20" s="7"/>
      <c r="H20" s="7"/>
      <c r="I20" s="7"/>
    </row>
    <row r="21" spans="3:9" ht="16" customHeight="1" x14ac:dyDescent="0.25">
      <c r="C21" s="41"/>
      <c r="D21" s="41"/>
      <c r="E21" s="7"/>
      <c r="F21" s="7"/>
      <c r="G21" s="7"/>
      <c r="H21" s="7"/>
      <c r="I21" s="7"/>
    </row>
    <row r="22" spans="3:9" ht="16" customHeight="1" x14ac:dyDescent="0.25">
      <c r="C22" s="41"/>
      <c r="D22" s="41"/>
      <c r="E22" s="7"/>
      <c r="F22" s="7"/>
      <c r="G22" s="7"/>
      <c r="H22" s="7"/>
      <c r="I22" s="7"/>
    </row>
    <row r="23" spans="3:9" ht="16" customHeight="1" x14ac:dyDescent="0.25">
      <c r="C23" s="7"/>
      <c r="D23" s="7"/>
      <c r="E23" s="7"/>
      <c r="F23" s="7"/>
      <c r="G23" s="7"/>
      <c r="H23" s="7"/>
      <c r="I23" s="7"/>
    </row>
    <row r="24" spans="3:9" ht="16" customHeight="1" x14ac:dyDescent="0.25">
      <c r="C24" s="7"/>
      <c r="D24" s="7"/>
      <c r="E24" s="7"/>
      <c r="F24" s="7"/>
      <c r="G24" s="7"/>
      <c r="H24" s="7"/>
      <c r="I24" s="7"/>
    </row>
    <row r="25" spans="3:9" ht="16" customHeight="1" x14ac:dyDescent="0.25">
      <c r="C25" s="7"/>
      <c r="D25" s="7"/>
      <c r="E25" s="7"/>
      <c r="F25" s="7"/>
      <c r="G25" s="7"/>
      <c r="H25" s="7"/>
      <c r="I25" s="7"/>
    </row>
  </sheetData>
  <mergeCells count="8">
    <mergeCell ref="G7:G8"/>
    <mergeCell ref="B6:H6"/>
    <mergeCell ref="H7:H8"/>
    <mergeCell ref="B12:F12"/>
    <mergeCell ref="B7:C8"/>
    <mergeCell ref="D7:D8"/>
    <mergeCell ref="E7:E8"/>
    <mergeCell ref="F7:F8"/>
  </mergeCells>
  <printOptions horizontalCentered="1"/>
  <pageMargins left="0.25" right="0.25" top="0.75" bottom="0.75" header="0.3" footer="0.3"/>
  <pageSetup paperSize="9" scale="60" fitToHeight="2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M66"/>
  <sheetViews>
    <sheetView showGridLines="0" topLeftCell="A44" zoomScale="70" zoomScaleNormal="70" zoomScaleSheetLayoutView="75" workbookViewId="0">
      <selection activeCell="G55" sqref="G55"/>
    </sheetView>
  </sheetViews>
  <sheetFormatPr defaultColWidth="9.1796875" defaultRowHeight="16" customHeight="1" x14ac:dyDescent="0.25"/>
  <cols>
    <col min="1" max="1" width="2.81640625" style="7" customWidth="1"/>
    <col min="2" max="2" width="8" style="22" customWidth="1"/>
    <col min="3" max="3" width="62.81640625" style="22" customWidth="1"/>
    <col min="4" max="4" width="20.7265625" style="43" customWidth="1"/>
    <col min="5" max="5" width="25.54296875" style="43" customWidth="1"/>
    <col min="6" max="6" width="17.81640625" style="118" customWidth="1"/>
    <col min="7" max="7" width="22.453125" style="118" customWidth="1"/>
    <col min="8" max="8" width="18.81640625" style="118" customWidth="1"/>
    <col min="9" max="9" width="20" style="70" customWidth="1"/>
    <col min="10" max="10" width="60.7265625" style="41" customWidth="1"/>
    <col min="11" max="16384" width="9.1796875" style="7"/>
  </cols>
  <sheetData>
    <row r="1" spans="2:13" s="1" customFormat="1" ht="18" customHeight="1" x14ac:dyDescent="0.25">
      <c r="B1" s="73" t="s">
        <v>37</v>
      </c>
      <c r="F1" s="64"/>
      <c r="G1" s="64"/>
      <c r="H1" s="64"/>
      <c r="I1" s="64"/>
      <c r="M1" s="61"/>
    </row>
    <row r="2" spans="2:13" s="1" customFormat="1" ht="18" customHeight="1" x14ac:dyDescent="0.25">
      <c r="B2" s="73" t="s">
        <v>146</v>
      </c>
      <c r="F2" s="64"/>
      <c r="G2" s="64"/>
      <c r="H2" s="64"/>
      <c r="I2" s="64"/>
      <c r="M2" s="61"/>
    </row>
    <row r="3" spans="2:13" s="1" customFormat="1" ht="18" customHeight="1" x14ac:dyDescent="0.25">
      <c r="B3" s="73" t="s">
        <v>280</v>
      </c>
      <c r="F3" s="64"/>
      <c r="G3" s="64"/>
      <c r="H3" s="64"/>
      <c r="I3" s="64"/>
      <c r="M3" s="61"/>
    </row>
    <row r="4" spans="2:13" s="62" customFormat="1" ht="18" customHeight="1" x14ac:dyDescent="0.45">
      <c r="B4" s="73" t="s">
        <v>119</v>
      </c>
      <c r="C4" s="1"/>
      <c r="D4" s="1"/>
      <c r="E4" s="1"/>
      <c r="F4" s="64"/>
      <c r="G4" s="64"/>
      <c r="H4" s="64"/>
      <c r="I4" s="68"/>
      <c r="J4" s="1"/>
      <c r="K4" s="1"/>
      <c r="L4" s="1"/>
      <c r="M4" s="1"/>
    </row>
    <row r="5" spans="2:13" s="3" customFormat="1" ht="16" customHeight="1" thickBot="1" x14ac:dyDescent="0.3">
      <c r="B5" s="4"/>
      <c r="C5" s="4"/>
      <c r="D5" s="38"/>
      <c r="E5" s="38"/>
      <c r="F5" s="128"/>
      <c r="G5" s="128"/>
      <c r="H5" s="128"/>
      <c r="I5" s="69"/>
      <c r="J5" s="40"/>
    </row>
    <row r="6" spans="2:13" ht="16" customHeight="1" thickBot="1" x14ac:dyDescent="0.3">
      <c r="B6" s="415" t="s">
        <v>45</v>
      </c>
      <c r="C6" s="416"/>
      <c r="D6" s="416"/>
      <c r="E6" s="416"/>
      <c r="F6" s="416"/>
      <c r="G6" s="417"/>
      <c r="H6" s="411"/>
      <c r="J6" s="67" t="s">
        <v>105</v>
      </c>
    </row>
    <row r="7" spans="2:13" ht="16" customHeight="1" x14ac:dyDescent="0.25">
      <c r="B7" s="365" t="s">
        <v>29</v>
      </c>
      <c r="C7" s="366"/>
      <c r="D7" s="412" t="s">
        <v>4</v>
      </c>
      <c r="E7" s="370" t="s">
        <v>43</v>
      </c>
      <c r="F7" s="413" t="s">
        <v>38</v>
      </c>
      <c r="G7" s="414" t="s">
        <v>153</v>
      </c>
      <c r="H7" s="70"/>
      <c r="I7" s="41"/>
      <c r="J7" s="7"/>
    </row>
    <row r="8" spans="2:13" ht="16" customHeight="1" thickBot="1" x14ac:dyDescent="0.3">
      <c r="B8" s="363"/>
      <c r="C8" s="364"/>
      <c r="D8" s="384"/>
      <c r="E8" s="385"/>
      <c r="F8" s="386"/>
      <c r="G8" s="372"/>
      <c r="H8" s="70"/>
      <c r="I8" s="41"/>
      <c r="J8" s="7"/>
    </row>
    <row r="9" spans="2:13" ht="16" customHeight="1" x14ac:dyDescent="0.25">
      <c r="B9" s="93">
        <v>1</v>
      </c>
      <c r="C9" s="96" t="s">
        <v>47</v>
      </c>
      <c r="D9" s="95" t="s">
        <v>48</v>
      </c>
      <c r="E9" s="92">
        <v>7</v>
      </c>
      <c r="F9" s="127">
        <v>12.98</v>
      </c>
      <c r="G9" s="90">
        <f>E9*F9</f>
        <v>90.86</v>
      </c>
      <c r="H9" s="70"/>
      <c r="I9" s="41"/>
      <c r="J9" s="7"/>
    </row>
    <row r="10" spans="2:13" ht="16" customHeight="1" x14ac:dyDescent="0.25">
      <c r="B10" s="100">
        <v>2</v>
      </c>
      <c r="C10" s="109" t="s">
        <v>49</v>
      </c>
      <c r="D10" s="101" t="s">
        <v>46</v>
      </c>
      <c r="E10" s="102">
        <v>15</v>
      </c>
      <c r="F10" s="127">
        <v>9.9</v>
      </c>
      <c r="G10" s="90">
        <f t="shared" ref="G10:G53" si="0">E10*F10</f>
        <v>148.5</v>
      </c>
      <c r="H10" s="70"/>
      <c r="I10" s="41"/>
      <c r="J10" s="7"/>
    </row>
    <row r="11" spans="2:13" ht="30.75" customHeight="1" x14ac:dyDescent="0.25">
      <c r="B11" s="100">
        <v>3</v>
      </c>
      <c r="C11" s="109" t="s">
        <v>148</v>
      </c>
      <c r="D11" s="101" t="s">
        <v>2</v>
      </c>
      <c r="E11" s="102">
        <v>5</v>
      </c>
      <c r="F11" s="127">
        <v>10.99</v>
      </c>
      <c r="G11" s="90">
        <f t="shared" si="0"/>
        <v>54.95</v>
      </c>
      <c r="H11" s="70"/>
      <c r="I11" s="41"/>
      <c r="J11" s="7"/>
    </row>
    <row r="12" spans="2:13" ht="16" customHeight="1" x14ac:dyDescent="0.25">
      <c r="B12" s="100">
        <v>4</v>
      </c>
      <c r="C12" s="109" t="s">
        <v>70</v>
      </c>
      <c r="D12" s="101" t="s">
        <v>2</v>
      </c>
      <c r="E12" s="102">
        <v>2</v>
      </c>
      <c r="F12" s="127">
        <v>34</v>
      </c>
      <c r="G12" s="90">
        <f t="shared" si="0"/>
        <v>68</v>
      </c>
      <c r="H12" s="70"/>
      <c r="I12" s="41"/>
      <c r="J12" s="7"/>
    </row>
    <row r="13" spans="2:13" ht="14.5" x14ac:dyDescent="0.25">
      <c r="B13" s="100">
        <v>5</v>
      </c>
      <c r="C13" s="109" t="s">
        <v>71</v>
      </c>
      <c r="D13" s="101" t="s">
        <v>2</v>
      </c>
      <c r="E13" s="102">
        <v>2</v>
      </c>
      <c r="F13" s="127">
        <v>48.99</v>
      </c>
      <c r="G13" s="90">
        <f t="shared" si="0"/>
        <v>97.98</v>
      </c>
      <c r="H13" s="70"/>
      <c r="I13" s="41"/>
      <c r="J13" s="7"/>
    </row>
    <row r="14" spans="2:13" ht="16" customHeight="1" x14ac:dyDescent="0.25">
      <c r="B14" s="100">
        <v>6</v>
      </c>
      <c r="C14" s="109" t="s">
        <v>72</v>
      </c>
      <c r="D14" s="101" t="s">
        <v>2</v>
      </c>
      <c r="E14" s="102">
        <v>2</v>
      </c>
      <c r="F14" s="127">
        <v>14.7</v>
      </c>
      <c r="G14" s="90">
        <f t="shared" si="0"/>
        <v>29.4</v>
      </c>
      <c r="H14" s="70"/>
      <c r="I14" s="41"/>
      <c r="J14" s="7"/>
    </row>
    <row r="15" spans="2:13" ht="16" customHeight="1" x14ac:dyDescent="0.25">
      <c r="B15" s="100">
        <v>7</v>
      </c>
      <c r="C15" s="109" t="s">
        <v>73</v>
      </c>
      <c r="D15" s="101" t="s">
        <v>2</v>
      </c>
      <c r="E15" s="102">
        <v>3</v>
      </c>
      <c r="F15" s="127">
        <v>24.49</v>
      </c>
      <c r="G15" s="90">
        <f t="shared" si="0"/>
        <v>73.47</v>
      </c>
      <c r="H15" s="70"/>
      <c r="I15" s="41"/>
      <c r="J15" s="7"/>
    </row>
    <row r="16" spans="2:13" ht="16" customHeight="1" x14ac:dyDescent="0.25">
      <c r="B16" s="100">
        <v>8</v>
      </c>
      <c r="C16" s="109" t="s">
        <v>50</v>
      </c>
      <c r="D16" s="101" t="s">
        <v>48</v>
      </c>
      <c r="E16" s="102">
        <v>5</v>
      </c>
      <c r="F16" s="127">
        <v>42.6</v>
      </c>
      <c r="G16" s="90">
        <f t="shared" si="0"/>
        <v>213</v>
      </c>
      <c r="H16" s="70"/>
      <c r="I16" s="41"/>
      <c r="J16" s="7"/>
    </row>
    <row r="17" spans="2:10" ht="16" customHeight="1" x14ac:dyDescent="0.25">
      <c r="B17" s="100">
        <v>9</v>
      </c>
      <c r="C17" s="109" t="s">
        <v>51</v>
      </c>
      <c r="D17" s="101" t="s">
        <v>2</v>
      </c>
      <c r="E17" s="102">
        <v>30</v>
      </c>
      <c r="F17" s="127">
        <v>18.989999999999998</v>
      </c>
      <c r="G17" s="90">
        <f t="shared" si="0"/>
        <v>569.69999999999993</v>
      </c>
      <c r="H17" s="70"/>
      <c r="I17" s="41"/>
      <c r="J17" s="7"/>
    </row>
    <row r="18" spans="2:10" ht="30" customHeight="1" x14ac:dyDescent="0.25">
      <c r="B18" s="100">
        <v>10</v>
      </c>
      <c r="C18" s="109" t="s">
        <v>52</v>
      </c>
      <c r="D18" s="101" t="s">
        <v>48</v>
      </c>
      <c r="E18" s="102">
        <v>5</v>
      </c>
      <c r="F18" s="127">
        <v>23.5</v>
      </c>
      <c r="G18" s="90">
        <f t="shared" si="0"/>
        <v>117.5</v>
      </c>
      <c r="H18" s="70"/>
      <c r="I18" s="41"/>
      <c r="J18" s="7"/>
    </row>
    <row r="19" spans="2:10" ht="16" customHeight="1" x14ac:dyDescent="0.25">
      <c r="B19" s="100">
        <v>11</v>
      </c>
      <c r="C19" s="109" t="s">
        <v>53</v>
      </c>
      <c r="D19" s="101" t="s">
        <v>2</v>
      </c>
      <c r="E19" s="102">
        <v>6</v>
      </c>
      <c r="F19" s="127">
        <v>2.7949999999999999</v>
      </c>
      <c r="G19" s="90">
        <f t="shared" si="0"/>
        <v>16.77</v>
      </c>
      <c r="H19" s="70"/>
      <c r="I19" s="41"/>
      <c r="J19" s="7"/>
    </row>
    <row r="20" spans="2:10" ht="30" customHeight="1" x14ac:dyDescent="0.25">
      <c r="B20" s="100">
        <v>12</v>
      </c>
      <c r="C20" s="109" t="s">
        <v>107</v>
      </c>
      <c r="D20" s="101" t="s">
        <v>2</v>
      </c>
      <c r="E20" s="102">
        <v>5</v>
      </c>
      <c r="F20" s="127">
        <v>32.700000000000003</v>
      </c>
      <c r="G20" s="90">
        <f t="shared" si="0"/>
        <v>163.5</v>
      </c>
      <c r="H20" s="70"/>
      <c r="I20" s="41"/>
      <c r="J20" s="7"/>
    </row>
    <row r="21" spans="2:10" ht="31.5" customHeight="1" x14ac:dyDescent="0.25">
      <c r="B21" s="100">
        <v>13</v>
      </c>
      <c r="C21" s="109" t="s">
        <v>108</v>
      </c>
      <c r="D21" s="101" t="s">
        <v>2</v>
      </c>
      <c r="E21" s="102">
        <v>5</v>
      </c>
      <c r="F21" s="127">
        <v>44.99</v>
      </c>
      <c r="G21" s="90">
        <f t="shared" si="0"/>
        <v>224.95000000000002</v>
      </c>
      <c r="H21" s="70"/>
      <c r="I21" s="41"/>
      <c r="J21" s="7"/>
    </row>
    <row r="22" spans="2:10" ht="33.75" customHeight="1" x14ac:dyDescent="0.25">
      <c r="B22" s="100">
        <v>14</v>
      </c>
      <c r="C22" s="109" t="s">
        <v>109</v>
      </c>
      <c r="D22" s="101" t="s">
        <v>2</v>
      </c>
      <c r="E22" s="102">
        <v>10</v>
      </c>
      <c r="F22" s="127">
        <v>38.799999999999997</v>
      </c>
      <c r="G22" s="90">
        <f t="shared" si="0"/>
        <v>388</v>
      </c>
      <c r="H22" s="70"/>
      <c r="I22" s="41"/>
      <c r="J22" s="7"/>
    </row>
    <row r="23" spans="2:10" ht="16" customHeight="1" x14ac:dyDescent="0.25">
      <c r="B23" s="100">
        <v>15</v>
      </c>
      <c r="C23" s="109" t="s">
        <v>74</v>
      </c>
      <c r="D23" s="101" t="s">
        <v>2</v>
      </c>
      <c r="E23" s="102">
        <v>5</v>
      </c>
      <c r="F23" s="127">
        <v>6.79</v>
      </c>
      <c r="G23" s="90">
        <f t="shared" si="0"/>
        <v>33.950000000000003</v>
      </c>
      <c r="H23" s="70"/>
      <c r="I23" s="41"/>
      <c r="J23" s="7"/>
    </row>
    <row r="24" spans="2:10" ht="14.5" x14ac:dyDescent="0.25">
      <c r="B24" s="100">
        <v>16</v>
      </c>
      <c r="C24" s="109" t="s">
        <v>75</v>
      </c>
      <c r="D24" s="101" t="s">
        <v>2</v>
      </c>
      <c r="E24" s="102">
        <v>5</v>
      </c>
      <c r="F24" s="127">
        <v>9.3000000000000007</v>
      </c>
      <c r="G24" s="90">
        <f t="shared" si="0"/>
        <v>46.5</v>
      </c>
      <c r="H24" s="70"/>
      <c r="I24" s="41"/>
      <c r="J24" s="7"/>
    </row>
    <row r="25" spans="2:10" ht="32.25" customHeight="1" x14ac:dyDescent="0.25">
      <c r="B25" s="100">
        <v>17</v>
      </c>
      <c r="C25" s="109" t="s">
        <v>76</v>
      </c>
      <c r="D25" s="101" t="s">
        <v>2</v>
      </c>
      <c r="E25" s="102">
        <v>5</v>
      </c>
      <c r="F25" s="127">
        <v>11.9</v>
      </c>
      <c r="G25" s="90">
        <f t="shared" si="0"/>
        <v>59.5</v>
      </c>
      <c r="H25" s="70"/>
      <c r="I25" s="41"/>
      <c r="J25" s="7"/>
    </row>
    <row r="26" spans="2:10" ht="14.5" x14ac:dyDescent="0.25">
      <c r="B26" s="100">
        <v>18</v>
      </c>
      <c r="C26" s="109" t="s">
        <v>54</v>
      </c>
      <c r="D26" s="101" t="s">
        <v>2</v>
      </c>
      <c r="E26" s="102">
        <v>6</v>
      </c>
      <c r="F26" s="127">
        <v>1.365</v>
      </c>
      <c r="G26" s="90">
        <f t="shared" si="0"/>
        <v>8.19</v>
      </c>
      <c r="H26" s="70"/>
      <c r="I26" s="41"/>
      <c r="J26" s="7"/>
    </row>
    <row r="27" spans="2:10" ht="14.5" x14ac:dyDescent="0.25">
      <c r="B27" s="100">
        <v>19</v>
      </c>
      <c r="C27" s="109" t="s">
        <v>55</v>
      </c>
      <c r="D27" s="101" t="s">
        <v>2</v>
      </c>
      <c r="E27" s="102">
        <v>12</v>
      </c>
      <c r="F27" s="127">
        <v>1.99</v>
      </c>
      <c r="G27" s="90">
        <f t="shared" si="0"/>
        <v>23.88</v>
      </c>
      <c r="H27" s="70"/>
      <c r="I27" s="41"/>
      <c r="J27" s="7"/>
    </row>
    <row r="28" spans="2:10" ht="29" x14ac:dyDescent="0.25">
      <c r="B28" s="100">
        <v>20</v>
      </c>
      <c r="C28" s="109" t="s">
        <v>56</v>
      </c>
      <c r="D28" s="101" t="s">
        <v>2</v>
      </c>
      <c r="E28" s="102">
        <v>10</v>
      </c>
      <c r="F28" s="127">
        <v>16.989999999999998</v>
      </c>
      <c r="G28" s="90">
        <f t="shared" si="0"/>
        <v>169.89999999999998</v>
      </c>
      <c r="H28" s="70"/>
      <c r="I28" s="41"/>
      <c r="J28" s="7"/>
    </row>
    <row r="29" spans="2:10" ht="16" customHeight="1" x14ac:dyDescent="0.25">
      <c r="B29" s="100">
        <v>21</v>
      </c>
      <c r="C29" s="109" t="s">
        <v>57</v>
      </c>
      <c r="D29" s="101" t="s">
        <v>2</v>
      </c>
      <c r="E29" s="102">
        <v>2</v>
      </c>
      <c r="F29" s="127">
        <v>5.05</v>
      </c>
      <c r="G29" s="90">
        <f t="shared" si="0"/>
        <v>10.1</v>
      </c>
      <c r="H29" s="70"/>
      <c r="I29" s="41"/>
      <c r="J29" s="7"/>
    </row>
    <row r="30" spans="2:10" ht="16" customHeight="1" x14ac:dyDescent="0.25">
      <c r="B30" s="100">
        <v>22</v>
      </c>
      <c r="C30" s="109" t="s">
        <v>58</v>
      </c>
      <c r="D30" s="101" t="s">
        <v>2</v>
      </c>
      <c r="E30" s="102">
        <v>2</v>
      </c>
      <c r="F30" s="127">
        <v>20.189999999999998</v>
      </c>
      <c r="G30" s="90">
        <f t="shared" si="0"/>
        <v>40.379999999999995</v>
      </c>
      <c r="H30" s="70"/>
      <c r="I30" s="41"/>
      <c r="J30" s="7"/>
    </row>
    <row r="31" spans="2:10" ht="14.5" x14ac:dyDescent="0.25">
      <c r="B31" s="100">
        <v>23</v>
      </c>
      <c r="C31" s="109" t="s">
        <v>59</v>
      </c>
      <c r="D31" s="101" t="s">
        <v>2</v>
      </c>
      <c r="E31" s="102">
        <v>6</v>
      </c>
      <c r="F31" s="127">
        <v>4.3900000000000006</v>
      </c>
      <c r="G31" s="90">
        <f t="shared" si="0"/>
        <v>26.340000000000003</v>
      </c>
      <c r="H31" s="70"/>
      <c r="I31" s="41"/>
      <c r="J31" s="7"/>
    </row>
    <row r="32" spans="2:10" ht="16" customHeight="1" x14ac:dyDescent="0.25">
      <c r="B32" s="100">
        <v>24</v>
      </c>
      <c r="C32" s="109" t="s">
        <v>60</v>
      </c>
      <c r="D32" s="101" t="s">
        <v>2</v>
      </c>
      <c r="E32" s="102">
        <v>2</v>
      </c>
      <c r="F32" s="127">
        <v>11.9</v>
      </c>
      <c r="G32" s="90">
        <f t="shared" si="0"/>
        <v>23.8</v>
      </c>
      <c r="H32" s="70"/>
      <c r="I32" s="41"/>
      <c r="J32" s="7"/>
    </row>
    <row r="33" spans="2:10" ht="29.25" customHeight="1" x14ac:dyDescent="0.25">
      <c r="B33" s="100">
        <v>25</v>
      </c>
      <c r="C33" s="109" t="s">
        <v>171</v>
      </c>
      <c r="D33" s="101" t="s">
        <v>5</v>
      </c>
      <c r="E33" s="102">
        <v>9</v>
      </c>
      <c r="F33" s="127">
        <v>6.4</v>
      </c>
      <c r="G33" s="90">
        <f t="shared" si="0"/>
        <v>57.6</v>
      </c>
      <c r="H33" s="70"/>
      <c r="I33" s="41"/>
      <c r="J33" s="7"/>
    </row>
    <row r="34" spans="2:10" ht="16" customHeight="1" x14ac:dyDescent="0.25">
      <c r="B34" s="100">
        <v>26</v>
      </c>
      <c r="C34" s="109" t="s">
        <v>172</v>
      </c>
      <c r="D34" s="101" t="s">
        <v>149</v>
      </c>
      <c r="E34" s="102">
        <v>2</v>
      </c>
      <c r="F34" s="127">
        <v>42.49</v>
      </c>
      <c r="G34" s="90">
        <f t="shared" si="0"/>
        <v>84.98</v>
      </c>
      <c r="H34" s="70"/>
      <c r="I34" s="41"/>
      <c r="J34" s="7"/>
    </row>
    <row r="35" spans="2:10" ht="16" customHeight="1" x14ac:dyDescent="0.25">
      <c r="B35" s="100">
        <v>27</v>
      </c>
      <c r="C35" s="109" t="s">
        <v>150</v>
      </c>
      <c r="D35" s="101" t="s">
        <v>149</v>
      </c>
      <c r="E35" s="102">
        <v>5</v>
      </c>
      <c r="F35" s="127">
        <v>18.899999999999999</v>
      </c>
      <c r="G35" s="90">
        <f t="shared" si="0"/>
        <v>94.5</v>
      </c>
      <c r="H35" s="70"/>
      <c r="I35" s="41"/>
      <c r="J35" s="7"/>
    </row>
    <row r="36" spans="2:10" ht="14.5" x14ac:dyDescent="0.25">
      <c r="B36" s="100">
        <v>28</v>
      </c>
      <c r="C36" s="109" t="s">
        <v>61</v>
      </c>
      <c r="D36" s="101" t="s">
        <v>2</v>
      </c>
      <c r="E36" s="102">
        <v>15</v>
      </c>
      <c r="F36" s="127">
        <v>16.7</v>
      </c>
      <c r="G36" s="90">
        <f t="shared" si="0"/>
        <v>250.5</v>
      </c>
      <c r="H36" s="70"/>
      <c r="I36" s="41"/>
      <c r="J36" s="7"/>
    </row>
    <row r="37" spans="2:10" ht="16" customHeight="1" x14ac:dyDescent="0.25">
      <c r="B37" s="100">
        <v>29</v>
      </c>
      <c r="C37" s="109" t="s">
        <v>77</v>
      </c>
      <c r="D37" s="101" t="s">
        <v>2</v>
      </c>
      <c r="E37" s="102">
        <v>3</v>
      </c>
      <c r="F37" s="127">
        <v>28.85</v>
      </c>
      <c r="G37" s="90">
        <f t="shared" si="0"/>
        <v>86.550000000000011</v>
      </c>
      <c r="H37" s="70"/>
      <c r="I37" s="41"/>
      <c r="J37" s="7"/>
    </row>
    <row r="38" spans="2:10" ht="46.5" customHeight="1" x14ac:dyDescent="0.25">
      <c r="B38" s="100">
        <v>30</v>
      </c>
      <c r="C38" s="109" t="s">
        <v>110</v>
      </c>
      <c r="D38" s="101" t="s">
        <v>111</v>
      </c>
      <c r="E38" s="102">
        <v>5</v>
      </c>
      <c r="F38" s="127">
        <v>141.4</v>
      </c>
      <c r="G38" s="90">
        <f t="shared" si="0"/>
        <v>707</v>
      </c>
      <c r="H38" s="70"/>
      <c r="I38" s="41"/>
      <c r="J38" s="7"/>
    </row>
    <row r="39" spans="2:10" ht="32.25" customHeight="1" x14ac:dyDescent="0.25">
      <c r="B39" s="100">
        <v>31</v>
      </c>
      <c r="C39" s="109" t="s">
        <v>112</v>
      </c>
      <c r="D39" s="101" t="s">
        <v>113</v>
      </c>
      <c r="E39" s="102">
        <v>140</v>
      </c>
      <c r="F39" s="127">
        <v>21.98</v>
      </c>
      <c r="G39" s="90">
        <f t="shared" si="0"/>
        <v>3077.2000000000003</v>
      </c>
      <c r="H39" s="70"/>
      <c r="I39" s="41"/>
      <c r="J39" s="7"/>
    </row>
    <row r="40" spans="2:10" ht="16" customHeight="1" x14ac:dyDescent="0.25">
      <c r="B40" s="100">
        <v>32</v>
      </c>
      <c r="C40" s="109" t="s">
        <v>62</v>
      </c>
      <c r="D40" s="101" t="s">
        <v>2</v>
      </c>
      <c r="E40" s="102">
        <v>2</v>
      </c>
      <c r="F40" s="127">
        <v>8.9</v>
      </c>
      <c r="G40" s="90">
        <f t="shared" si="0"/>
        <v>17.8</v>
      </c>
      <c r="H40" s="70"/>
      <c r="I40" s="41"/>
      <c r="J40" s="7"/>
    </row>
    <row r="41" spans="2:10" ht="14.5" x14ac:dyDescent="0.25">
      <c r="B41" s="100">
        <v>33</v>
      </c>
      <c r="C41" s="109" t="s">
        <v>151</v>
      </c>
      <c r="D41" s="101" t="s">
        <v>2</v>
      </c>
      <c r="E41" s="102">
        <v>6</v>
      </c>
      <c r="F41" s="127">
        <v>10.99</v>
      </c>
      <c r="G41" s="90">
        <f t="shared" si="0"/>
        <v>65.94</v>
      </c>
      <c r="H41" s="70"/>
      <c r="I41" s="41"/>
      <c r="J41" s="7"/>
    </row>
    <row r="42" spans="2:10" ht="14.5" x14ac:dyDescent="0.25">
      <c r="B42" s="100">
        <v>34</v>
      </c>
      <c r="C42" s="109" t="s">
        <v>78</v>
      </c>
      <c r="D42" s="101" t="s">
        <v>2</v>
      </c>
      <c r="E42" s="102">
        <v>2</v>
      </c>
      <c r="F42" s="127">
        <v>50.2</v>
      </c>
      <c r="G42" s="90">
        <f t="shared" si="0"/>
        <v>100.4</v>
      </c>
      <c r="H42" s="70"/>
      <c r="I42" s="41"/>
      <c r="J42" s="7"/>
    </row>
    <row r="43" spans="2:10" ht="31.5" customHeight="1" x14ac:dyDescent="0.25">
      <c r="B43" s="100">
        <v>35</v>
      </c>
      <c r="C43" s="109" t="s">
        <v>114</v>
      </c>
      <c r="D43" s="101" t="s">
        <v>2</v>
      </c>
      <c r="E43" s="102">
        <v>4</v>
      </c>
      <c r="F43" s="127">
        <v>48.8</v>
      </c>
      <c r="G43" s="90">
        <f t="shared" si="0"/>
        <v>195.2</v>
      </c>
      <c r="H43" s="70"/>
      <c r="I43" s="41"/>
      <c r="J43" s="7"/>
    </row>
    <row r="44" spans="2:10" ht="16" customHeight="1" x14ac:dyDescent="0.25">
      <c r="B44" s="100">
        <v>36</v>
      </c>
      <c r="C44" s="109" t="s">
        <v>63</v>
      </c>
      <c r="D44" s="101" t="s">
        <v>2</v>
      </c>
      <c r="E44" s="102">
        <v>6</v>
      </c>
      <c r="F44" s="127">
        <v>21.375</v>
      </c>
      <c r="G44" s="90">
        <f t="shared" si="0"/>
        <v>128.25</v>
      </c>
      <c r="H44" s="70"/>
      <c r="I44" s="41"/>
      <c r="J44" s="7"/>
    </row>
    <row r="45" spans="2:10" ht="29" x14ac:dyDescent="0.25">
      <c r="B45" s="100">
        <v>37</v>
      </c>
      <c r="C45" s="109" t="s">
        <v>64</v>
      </c>
      <c r="D45" s="101" t="s">
        <v>2</v>
      </c>
      <c r="E45" s="102">
        <v>15</v>
      </c>
      <c r="F45" s="127">
        <v>10.6</v>
      </c>
      <c r="G45" s="90">
        <f t="shared" si="0"/>
        <v>159</v>
      </c>
      <c r="H45" s="70"/>
      <c r="I45" s="41"/>
      <c r="J45" s="7"/>
    </row>
    <row r="46" spans="2:10" ht="29" x14ac:dyDescent="0.25">
      <c r="B46" s="100">
        <v>38</v>
      </c>
      <c r="C46" s="109" t="s">
        <v>65</v>
      </c>
      <c r="D46" s="101" t="s">
        <v>2</v>
      </c>
      <c r="E46" s="102">
        <v>30</v>
      </c>
      <c r="F46" s="127">
        <v>6.44</v>
      </c>
      <c r="G46" s="90">
        <f t="shared" si="0"/>
        <v>193.20000000000002</v>
      </c>
      <c r="H46" s="70"/>
      <c r="I46" s="41"/>
      <c r="J46" s="7"/>
    </row>
    <row r="47" spans="2:10" ht="16" customHeight="1" x14ac:dyDescent="0.25">
      <c r="B47" s="100">
        <v>39</v>
      </c>
      <c r="C47" s="109" t="s">
        <v>115</v>
      </c>
      <c r="D47" s="101" t="s">
        <v>2</v>
      </c>
      <c r="E47" s="102">
        <v>4</v>
      </c>
      <c r="F47" s="127">
        <v>24.2</v>
      </c>
      <c r="G47" s="90">
        <f t="shared" si="0"/>
        <v>96.8</v>
      </c>
      <c r="H47" s="70"/>
      <c r="I47" s="41"/>
      <c r="J47" s="7"/>
    </row>
    <row r="48" spans="2:10" ht="31.5" customHeight="1" x14ac:dyDescent="0.25">
      <c r="B48" s="100">
        <v>40</v>
      </c>
      <c r="C48" s="109" t="s">
        <v>66</v>
      </c>
      <c r="D48" s="101" t="s">
        <v>67</v>
      </c>
      <c r="E48" s="102">
        <v>2</v>
      </c>
      <c r="F48" s="127">
        <v>56.55</v>
      </c>
      <c r="G48" s="90">
        <f t="shared" si="0"/>
        <v>113.1</v>
      </c>
      <c r="H48" s="70"/>
      <c r="I48" s="41"/>
      <c r="J48" s="7"/>
    </row>
    <row r="49" spans="2:10" ht="31.5" customHeight="1" x14ac:dyDescent="0.25">
      <c r="B49" s="100">
        <v>41</v>
      </c>
      <c r="C49" s="109" t="s">
        <v>152</v>
      </c>
      <c r="D49" s="101" t="s">
        <v>67</v>
      </c>
      <c r="E49" s="102">
        <v>2</v>
      </c>
      <c r="F49" s="127">
        <v>25</v>
      </c>
      <c r="G49" s="90">
        <f t="shared" si="0"/>
        <v>50</v>
      </c>
      <c r="H49" s="70"/>
      <c r="I49" s="41"/>
      <c r="J49" s="7"/>
    </row>
    <row r="50" spans="2:10" ht="29" x14ac:dyDescent="0.25">
      <c r="B50" s="100">
        <v>42</v>
      </c>
      <c r="C50" s="109" t="s">
        <v>68</v>
      </c>
      <c r="D50" s="101" t="s">
        <v>67</v>
      </c>
      <c r="E50" s="102">
        <v>2</v>
      </c>
      <c r="F50" s="127">
        <v>29.9</v>
      </c>
      <c r="G50" s="90">
        <f t="shared" si="0"/>
        <v>59.8</v>
      </c>
      <c r="H50" s="70"/>
      <c r="I50" s="41"/>
      <c r="J50" s="7"/>
    </row>
    <row r="51" spans="2:10" ht="16" customHeight="1" x14ac:dyDescent="0.25">
      <c r="B51" s="100">
        <v>43</v>
      </c>
      <c r="C51" s="109" t="s">
        <v>69</v>
      </c>
      <c r="D51" s="101" t="s">
        <v>2</v>
      </c>
      <c r="E51" s="102">
        <v>6</v>
      </c>
      <c r="F51" s="127">
        <v>12.93</v>
      </c>
      <c r="G51" s="90">
        <f t="shared" si="0"/>
        <v>77.58</v>
      </c>
      <c r="H51" s="70"/>
      <c r="I51" s="41"/>
      <c r="J51" s="7"/>
    </row>
    <row r="52" spans="2:10" ht="16" customHeight="1" x14ac:dyDescent="0.25">
      <c r="B52" s="100">
        <v>44</v>
      </c>
      <c r="C52" s="109" t="s">
        <v>79</v>
      </c>
      <c r="D52" s="101" t="s">
        <v>2</v>
      </c>
      <c r="E52" s="102">
        <v>3</v>
      </c>
      <c r="F52" s="127">
        <v>62.99</v>
      </c>
      <c r="G52" s="90">
        <f t="shared" si="0"/>
        <v>188.97</v>
      </c>
      <c r="H52" s="70"/>
      <c r="I52" s="41"/>
      <c r="J52" s="7"/>
    </row>
    <row r="53" spans="2:10" ht="15" thickBot="1" x14ac:dyDescent="0.3">
      <c r="B53" s="100">
        <v>45</v>
      </c>
      <c r="C53" s="109" t="s">
        <v>80</v>
      </c>
      <c r="D53" s="101" t="s">
        <v>2</v>
      </c>
      <c r="E53" s="102">
        <v>4</v>
      </c>
      <c r="F53" s="127">
        <v>22.99</v>
      </c>
      <c r="G53" s="121">
        <f t="shared" si="0"/>
        <v>91.96</v>
      </c>
      <c r="H53" s="70"/>
      <c r="I53" s="41"/>
      <c r="J53" s="7"/>
    </row>
    <row r="54" spans="2:10" ht="15" thickBot="1" x14ac:dyDescent="0.3">
      <c r="B54" s="363" t="s">
        <v>154</v>
      </c>
      <c r="C54" s="364"/>
      <c r="D54" s="364"/>
      <c r="E54" s="364"/>
      <c r="F54" s="373"/>
      <c r="G54" s="122">
        <f>SUM(G9:G53)</f>
        <v>8595.4499999999989</v>
      </c>
      <c r="H54" s="129"/>
      <c r="I54" s="7"/>
      <c r="J54" s="7"/>
    </row>
    <row r="55" spans="2:10" ht="16" customHeight="1" thickBot="1" x14ac:dyDescent="0.3">
      <c r="B55" s="363" t="s">
        <v>285</v>
      </c>
      <c r="C55" s="364"/>
      <c r="D55" s="364"/>
      <c r="E55" s="364"/>
      <c r="F55" s="373"/>
      <c r="G55" s="123">
        <f>G54*60</f>
        <v>515726.99999999994</v>
      </c>
      <c r="H55" s="41"/>
      <c r="I55" s="7"/>
      <c r="J55" s="7"/>
    </row>
    <row r="56" spans="2:10" ht="16" customHeight="1" thickBot="1" x14ac:dyDescent="0.3"/>
    <row r="57" spans="2:10" ht="16" customHeight="1" thickBot="1" x14ac:dyDescent="0.3">
      <c r="B57" s="375" t="s">
        <v>81</v>
      </c>
      <c r="C57" s="376"/>
      <c r="D57" s="376"/>
      <c r="E57" s="376"/>
      <c r="F57" s="376"/>
      <c r="G57" s="389"/>
      <c r="H57" s="41"/>
      <c r="I57" s="7"/>
      <c r="J57" s="7"/>
    </row>
    <row r="58" spans="2:10" ht="16" customHeight="1" x14ac:dyDescent="0.25">
      <c r="B58" s="367" t="s">
        <v>29</v>
      </c>
      <c r="C58" s="368"/>
      <c r="D58" s="379" t="s">
        <v>4</v>
      </c>
      <c r="E58" s="371" t="s">
        <v>43</v>
      </c>
      <c r="F58" s="382" t="s">
        <v>38</v>
      </c>
      <c r="G58" s="387" t="s">
        <v>39</v>
      </c>
      <c r="H58" s="41"/>
      <c r="I58" s="7"/>
      <c r="J58" s="7"/>
    </row>
    <row r="59" spans="2:10" ht="16" customHeight="1" thickBot="1" x14ac:dyDescent="0.3">
      <c r="B59" s="377"/>
      <c r="C59" s="378"/>
      <c r="D59" s="380"/>
      <c r="E59" s="381"/>
      <c r="F59" s="383"/>
      <c r="G59" s="388"/>
      <c r="H59" s="41"/>
      <c r="I59" s="118"/>
      <c r="J59" s="7"/>
    </row>
    <row r="60" spans="2:10" ht="16" customHeight="1" thickBot="1" x14ac:dyDescent="0.3">
      <c r="B60" s="106">
        <v>1</v>
      </c>
      <c r="C60" s="97" t="s">
        <v>82</v>
      </c>
      <c r="D60" s="98" t="s">
        <v>2</v>
      </c>
      <c r="E60" s="110">
        <v>2</v>
      </c>
      <c r="F60" s="131">
        <v>357.21</v>
      </c>
      <c r="G60" s="130">
        <f>F60*E60</f>
        <v>714.42</v>
      </c>
      <c r="H60" s="41"/>
      <c r="I60" s="7"/>
      <c r="J60" s="7"/>
    </row>
    <row r="61" spans="2:10" ht="58" customHeight="1" x14ac:dyDescent="0.25">
      <c r="B61" s="100">
        <v>2</v>
      </c>
      <c r="C61" s="109" t="s">
        <v>159</v>
      </c>
      <c r="D61" s="101" t="s">
        <v>2</v>
      </c>
      <c r="E61" s="102">
        <v>2</v>
      </c>
      <c r="F61" s="126">
        <v>499</v>
      </c>
      <c r="G61" s="130">
        <f>F61*E61</f>
        <v>998</v>
      </c>
      <c r="H61" s="7"/>
      <c r="I61" s="7"/>
      <c r="J61" s="7"/>
    </row>
    <row r="62" spans="2:10" ht="16" customHeight="1" x14ac:dyDescent="0.25">
      <c r="B62" s="100">
        <v>3</v>
      </c>
      <c r="C62" s="109" t="s">
        <v>116</v>
      </c>
      <c r="D62" s="101" t="s">
        <v>2</v>
      </c>
      <c r="E62" s="102">
        <v>1</v>
      </c>
      <c r="F62" s="126">
        <v>209.9</v>
      </c>
      <c r="G62" s="124">
        <f t="shared" ref="G62:G63" si="1">F62</f>
        <v>209.9</v>
      </c>
      <c r="H62" s="7"/>
      <c r="I62" s="7"/>
      <c r="J62" s="7"/>
    </row>
    <row r="63" spans="2:10" ht="36" customHeight="1" thickBot="1" x14ac:dyDescent="0.3">
      <c r="B63" s="91">
        <v>4</v>
      </c>
      <c r="C63" s="94" t="s">
        <v>106</v>
      </c>
      <c r="D63" s="107" t="s">
        <v>2</v>
      </c>
      <c r="E63" s="108">
        <v>1</v>
      </c>
      <c r="F63" s="125">
        <v>109</v>
      </c>
      <c r="G63" s="124">
        <f t="shared" si="1"/>
        <v>109</v>
      </c>
      <c r="H63" s="7"/>
      <c r="I63" s="7"/>
      <c r="J63" s="7"/>
    </row>
    <row r="64" spans="2:10" ht="16" customHeight="1" thickBot="1" x14ac:dyDescent="0.3">
      <c r="B64" s="363" t="s">
        <v>44</v>
      </c>
      <c r="C64" s="364"/>
      <c r="D64" s="364"/>
      <c r="E64" s="364"/>
      <c r="F64" s="373"/>
      <c r="G64" s="122">
        <f>SUM(G60:G63)</f>
        <v>2031.3200000000002</v>
      </c>
      <c r="H64" s="7"/>
      <c r="I64" s="7"/>
      <c r="J64" s="7"/>
    </row>
    <row r="65" spans="2:10" ht="15" thickBot="1" x14ac:dyDescent="0.3">
      <c r="B65" s="363" t="s">
        <v>286</v>
      </c>
      <c r="C65" s="364"/>
      <c r="D65" s="364"/>
      <c r="E65" s="364"/>
      <c r="F65" s="373"/>
      <c r="G65" s="122">
        <f>G64/60</f>
        <v>33.855333333333334</v>
      </c>
      <c r="H65" s="7"/>
      <c r="I65" s="7"/>
      <c r="J65" s="7"/>
    </row>
    <row r="66" spans="2:10" ht="29.25" customHeight="1" x14ac:dyDescent="0.25">
      <c r="B66" s="374" t="s">
        <v>170</v>
      </c>
      <c r="C66" s="374"/>
      <c r="D66" s="374"/>
      <c r="E66" s="374"/>
      <c r="F66" s="374"/>
      <c r="G66" s="374"/>
      <c r="H66" s="374"/>
      <c r="I66" s="374"/>
      <c r="J66" s="7"/>
    </row>
  </sheetData>
  <sortState xmlns:xlrd2="http://schemas.microsoft.com/office/spreadsheetml/2017/richdata2" ref="B9:M54">
    <sortCondition ref="C9:C54"/>
  </sortState>
  <mergeCells count="17">
    <mergeCell ref="G58:G59"/>
    <mergeCell ref="B57:G57"/>
    <mergeCell ref="B6:G6"/>
    <mergeCell ref="G7:G8"/>
    <mergeCell ref="B55:F55"/>
    <mergeCell ref="B66:I66"/>
    <mergeCell ref="B65:F65"/>
    <mergeCell ref="B54:F54"/>
    <mergeCell ref="B64:F64"/>
    <mergeCell ref="B58:C59"/>
    <mergeCell ref="D58:D59"/>
    <mergeCell ref="E58:E59"/>
    <mergeCell ref="F58:F59"/>
    <mergeCell ref="B7:C8"/>
    <mergeCell ref="D7:D8"/>
    <mergeCell ref="E7:E8"/>
    <mergeCell ref="F7:F8"/>
  </mergeCells>
  <printOptions horizontalCentered="1"/>
  <pageMargins left="0.25" right="0.25" top="0.75" bottom="0.75" header="0.3" footer="0.3"/>
  <pageSetup paperSize="9" scale="60" fitToHeight="2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7"/>
  <sheetViews>
    <sheetView showGridLines="0" tabSelected="1" topLeftCell="E8" zoomScale="90" zoomScaleNormal="90" zoomScaleSheetLayoutView="75" workbookViewId="0">
      <selection activeCell="I12" sqref="I12:I13"/>
    </sheetView>
  </sheetViews>
  <sheetFormatPr defaultColWidth="9.1796875" defaultRowHeight="16" customHeight="1" x14ac:dyDescent="0.25"/>
  <cols>
    <col min="1" max="1" width="6.1796875" style="7" bestFit="1" customWidth="1"/>
    <col min="2" max="2" width="18.453125" style="7" customWidth="1"/>
    <col min="3" max="3" width="38" style="22" customWidth="1"/>
    <col min="4" max="4" width="17.54296875" style="22" bestFit="1" customWidth="1"/>
    <col min="5" max="5" width="13.81640625" style="23" bestFit="1" customWidth="1"/>
    <col min="6" max="6" width="17.81640625" style="23" bestFit="1" customWidth="1"/>
    <col min="7" max="7" width="19.1796875" style="23" customWidth="1"/>
    <col min="8" max="8" width="15" style="23" customWidth="1"/>
    <col min="9" max="9" width="19" style="24" customWidth="1"/>
    <col min="10" max="10" width="35.453125" style="23" bestFit="1" customWidth="1"/>
    <col min="11" max="16384" width="9.1796875" style="7"/>
  </cols>
  <sheetData>
    <row r="1" spans="1:17" s="1" customFormat="1" ht="18" customHeight="1" x14ac:dyDescent="0.25">
      <c r="B1" s="73" t="s">
        <v>37</v>
      </c>
      <c r="H1" s="64"/>
      <c r="I1" s="64"/>
      <c r="L1" s="61"/>
    </row>
    <row r="2" spans="1:17" s="1" customFormat="1" ht="18" customHeight="1" x14ac:dyDescent="0.25">
      <c r="B2" s="73" t="s">
        <v>146</v>
      </c>
      <c r="H2" s="64"/>
      <c r="I2" s="64"/>
      <c r="L2" s="61"/>
    </row>
    <row r="3" spans="1:17" s="1" customFormat="1" ht="18" customHeight="1" x14ac:dyDescent="0.25">
      <c r="B3" s="73" t="s">
        <v>147</v>
      </c>
      <c r="H3" s="64"/>
      <c r="I3" s="64"/>
      <c r="L3" s="61"/>
    </row>
    <row r="4" spans="1:17" s="62" customFormat="1" ht="18" customHeight="1" x14ac:dyDescent="0.45">
      <c r="B4" s="73" t="s">
        <v>118</v>
      </c>
      <c r="D4" s="2"/>
      <c r="E4" s="2"/>
      <c r="F4" s="2"/>
      <c r="G4" s="2"/>
      <c r="H4" s="2"/>
      <c r="I4" s="63"/>
      <c r="J4" s="2"/>
      <c r="K4" s="1"/>
      <c r="L4" s="1"/>
      <c r="M4" s="1"/>
    </row>
    <row r="5" spans="1:17" s="3" customFormat="1" ht="16" customHeight="1" thickBot="1" x14ac:dyDescent="0.3">
      <c r="C5" s="4"/>
      <c r="D5" s="4"/>
      <c r="E5" s="5"/>
      <c r="F5" s="5"/>
      <c r="G5" s="5"/>
      <c r="H5" s="5"/>
      <c r="I5" s="6"/>
      <c r="J5" s="5"/>
    </row>
    <row r="6" spans="1:17" ht="29" x14ac:dyDescent="0.25">
      <c r="A6" s="392" t="s">
        <v>3</v>
      </c>
      <c r="B6" s="393"/>
      <c r="C6" s="72" t="s">
        <v>89</v>
      </c>
      <c r="D6" s="72" t="s">
        <v>117</v>
      </c>
      <c r="E6" s="72" t="s">
        <v>86</v>
      </c>
      <c r="F6" s="72" t="s">
        <v>4</v>
      </c>
      <c r="G6" s="72" t="s">
        <v>129</v>
      </c>
      <c r="H6" s="72" t="s">
        <v>130</v>
      </c>
      <c r="I6" s="78" t="s">
        <v>168</v>
      </c>
      <c r="J6" s="82" t="s">
        <v>145</v>
      </c>
      <c r="L6" s="67" t="s">
        <v>105</v>
      </c>
      <c r="M6" s="89"/>
      <c r="N6" s="89"/>
      <c r="O6" s="89"/>
      <c r="P6" s="89"/>
      <c r="Q6" s="89"/>
    </row>
    <row r="7" spans="1:17" ht="27.75" customHeight="1" x14ac:dyDescent="0.25">
      <c r="A7" s="397">
        <v>1</v>
      </c>
      <c r="B7" s="394" t="s">
        <v>158</v>
      </c>
      <c r="C7" s="8" t="s">
        <v>144</v>
      </c>
      <c r="D7" s="71" t="s">
        <v>126</v>
      </c>
      <c r="E7" s="9" t="s">
        <v>83</v>
      </c>
      <c r="F7" s="9" t="s">
        <v>31</v>
      </c>
      <c r="G7" s="10">
        <f>'Limpeza (área)'!E17</f>
        <v>7485.7589205285185</v>
      </c>
      <c r="H7" s="10" t="s">
        <v>88</v>
      </c>
      <c r="I7" s="79">
        <v>60</v>
      </c>
      <c r="J7" s="83">
        <f>ROUND(I7*G7,2)</f>
        <v>449145.54</v>
      </c>
    </row>
    <row r="8" spans="1:17" ht="23.25" customHeight="1" x14ac:dyDescent="0.25">
      <c r="A8" s="398"/>
      <c r="B8" s="395"/>
      <c r="C8" s="8" t="s">
        <v>142</v>
      </c>
      <c r="D8" s="71" t="s">
        <v>127</v>
      </c>
      <c r="E8" s="9" t="s">
        <v>85</v>
      </c>
      <c r="F8" s="9" t="s">
        <v>84</v>
      </c>
      <c r="G8" s="10">
        <f>Uniformes!G13</f>
        <v>732.82</v>
      </c>
      <c r="H8" s="10" t="s">
        <v>166</v>
      </c>
      <c r="I8" s="119">
        <v>10</v>
      </c>
      <c r="J8" s="83">
        <f>ROUND(I8*G8,2)</f>
        <v>7328.2</v>
      </c>
    </row>
    <row r="9" spans="1:17" ht="43.5" x14ac:dyDescent="0.25">
      <c r="A9" s="398"/>
      <c r="B9" s="396"/>
      <c r="C9" s="75" t="s">
        <v>143</v>
      </c>
      <c r="D9" s="71" t="s">
        <v>128</v>
      </c>
      <c r="E9" s="9" t="s">
        <v>85</v>
      </c>
      <c r="F9" s="9" t="s">
        <v>84</v>
      </c>
      <c r="G9" s="10">
        <f>Materiais!G54+Materiais!G65</f>
        <v>8629.3053333333319</v>
      </c>
      <c r="H9" s="10" t="s">
        <v>167</v>
      </c>
      <c r="I9" s="119">
        <v>60</v>
      </c>
      <c r="J9" s="83">
        <f>ROUND(I9*G9,2)</f>
        <v>517758.32</v>
      </c>
    </row>
    <row r="10" spans="1:17" ht="14.5" x14ac:dyDescent="0.25">
      <c r="A10" s="76"/>
      <c r="B10" s="405" t="s">
        <v>140</v>
      </c>
      <c r="C10" s="406"/>
      <c r="D10" s="406"/>
      <c r="E10" s="406"/>
      <c r="F10" s="406"/>
      <c r="G10" s="406"/>
      <c r="H10" s="406"/>
      <c r="I10" s="406"/>
      <c r="J10" s="84">
        <f>SUM(J7:J9)</f>
        <v>974232.06</v>
      </c>
    </row>
    <row r="11" spans="1:17" ht="16" customHeight="1" x14ac:dyDescent="0.25">
      <c r="B11" s="11"/>
      <c r="C11" s="12" t="s">
        <v>90</v>
      </c>
      <c r="D11" s="13"/>
      <c r="E11" s="14"/>
      <c r="F11" s="14"/>
      <c r="G11" s="15"/>
      <c r="H11" s="15"/>
      <c r="I11" s="80" t="s">
        <v>1</v>
      </c>
      <c r="J11" s="85">
        <f>SUM(J12:J13)</f>
        <v>99858.78615</v>
      </c>
    </row>
    <row r="12" spans="1:17" ht="16" customHeight="1" x14ac:dyDescent="0.25">
      <c r="B12" s="16"/>
      <c r="C12" s="17" t="s">
        <v>91</v>
      </c>
      <c r="D12" s="18"/>
      <c r="E12" s="19"/>
      <c r="F12" s="19"/>
      <c r="G12" s="20"/>
      <c r="H12" s="20"/>
      <c r="I12" s="81">
        <v>0.05</v>
      </c>
      <c r="J12" s="86">
        <f>$I12*J10</f>
        <v>48711.603000000003</v>
      </c>
    </row>
    <row r="13" spans="1:17" ht="16" customHeight="1" x14ac:dyDescent="0.25">
      <c r="B13" s="16"/>
      <c r="C13" s="17" t="s">
        <v>92</v>
      </c>
      <c r="D13" s="18"/>
      <c r="E13" s="19"/>
      <c r="F13" s="19"/>
      <c r="G13" s="20"/>
      <c r="H13" s="20"/>
      <c r="I13" s="81">
        <v>0.05</v>
      </c>
      <c r="J13" s="86">
        <f>$I13*(J10+J12)</f>
        <v>51147.183150000004</v>
      </c>
    </row>
    <row r="14" spans="1:17" ht="16" customHeight="1" x14ac:dyDescent="0.25">
      <c r="B14" s="405" t="s">
        <v>141</v>
      </c>
      <c r="C14" s="406"/>
      <c r="D14" s="406"/>
      <c r="E14" s="406"/>
      <c r="F14" s="406"/>
      <c r="G14" s="406"/>
      <c r="H14" s="406"/>
      <c r="I14" s="406"/>
      <c r="J14" s="84">
        <f>J10+J11</f>
        <v>1074090.8461500001</v>
      </c>
    </row>
    <row r="15" spans="1:17" ht="16" customHeight="1" x14ac:dyDescent="0.25">
      <c r="B15" s="11"/>
      <c r="C15" s="12" t="s">
        <v>93</v>
      </c>
      <c r="D15" s="13"/>
      <c r="E15" s="14"/>
      <c r="F15" s="14"/>
      <c r="G15" s="15"/>
      <c r="H15" s="15"/>
      <c r="I15" s="80" t="s">
        <v>1</v>
      </c>
      <c r="J15" s="85">
        <f>SUM(J16:J18)</f>
        <v>101706.46764310346</v>
      </c>
    </row>
    <row r="16" spans="1:17" ht="16" customHeight="1" x14ac:dyDescent="0.25">
      <c r="B16" s="16"/>
      <c r="C16" s="17" t="s">
        <v>94</v>
      </c>
      <c r="D16" s="18"/>
      <c r="E16" s="19"/>
      <c r="F16" s="19"/>
      <c r="G16" s="20"/>
      <c r="H16" s="20"/>
      <c r="I16" s="81">
        <v>6.4999999999999997E-3</v>
      </c>
      <c r="J16" s="86">
        <f>$I16*J$14/(1-$I$19)</f>
        <v>7642.6825396551731</v>
      </c>
    </row>
    <row r="17" spans="2:10" ht="16" customHeight="1" x14ac:dyDescent="0.25">
      <c r="B17" s="16"/>
      <c r="C17" s="17" t="s">
        <v>95</v>
      </c>
      <c r="D17" s="18"/>
      <c r="E17" s="19"/>
      <c r="F17" s="19"/>
      <c r="G17" s="20"/>
      <c r="H17" s="20"/>
      <c r="I17" s="81">
        <v>0.03</v>
      </c>
      <c r="J17" s="86">
        <f t="shared" ref="J17:J18" si="0">$I17*J$14/(1-$I$19)</f>
        <v>35273.919413793104</v>
      </c>
    </row>
    <row r="18" spans="2:10" ht="16" customHeight="1" x14ac:dyDescent="0.25">
      <c r="B18" s="16"/>
      <c r="C18" s="17" t="s">
        <v>96</v>
      </c>
      <c r="D18" s="18"/>
      <c r="E18" s="19"/>
      <c r="F18" s="19"/>
      <c r="G18" s="20"/>
      <c r="H18" s="20"/>
      <c r="I18" s="81">
        <v>0.05</v>
      </c>
      <c r="J18" s="86">
        <f t="shared" si="0"/>
        <v>58789.865689655184</v>
      </c>
    </row>
    <row r="19" spans="2:10" ht="16" customHeight="1" thickBot="1" x14ac:dyDescent="0.3">
      <c r="B19" s="407"/>
      <c r="C19" s="408"/>
      <c r="D19" s="408"/>
      <c r="E19" s="408"/>
      <c r="F19" s="408"/>
      <c r="G19" s="408"/>
      <c r="H19" s="77"/>
      <c r="I19" s="77">
        <f>SUM(I16:I18)</f>
        <v>8.6499999999999994E-2</v>
      </c>
      <c r="J19" s="87"/>
    </row>
    <row r="20" spans="2:10" ht="16" customHeight="1" thickBot="1" x14ac:dyDescent="0.3">
      <c r="B20" s="402" t="s">
        <v>281</v>
      </c>
      <c r="C20" s="403"/>
      <c r="D20" s="403"/>
      <c r="E20" s="403"/>
      <c r="F20" s="403"/>
      <c r="G20" s="403"/>
      <c r="H20" s="403"/>
      <c r="I20" s="404"/>
      <c r="J20" s="88">
        <f>ROUND(J14+J15,2)</f>
        <v>1175797.31</v>
      </c>
    </row>
    <row r="21" spans="2:10" ht="16" customHeight="1" thickBot="1" x14ac:dyDescent="0.3">
      <c r="C21" s="21"/>
    </row>
    <row r="22" spans="2:10" ht="18.75" customHeight="1" thickBot="1" x14ac:dyDescent="0.3">
      <c r="B22" s="25" t="s">
        <v>87</v>
      </c>
      <c r="C22" s="26"/>
      <c r="D22" s="27"/>
      <c r="E22" s="28"/>
      <c r="F22" s="112"/>
      <c r="G22" s="113"/>
      <c r="I22" s="7"/>
      <c r="J22" s="7"/>
    </row>
    <row r="23" spans="2:10" ht="30.75" customHeight="1" thickBot="1" x14ac:dyDescent="0.3">
      <c r="B23" s="30" t="s">
        <v>131</v>
      </c>
      <c r="C23" s="7"/>
      <c r="G23" s="31"/>
      <c r="I23" s="114" t="s">
        <v>160</v>
      </c>
      <c r="J23" s="120">
        <f>J20/60</f>
        <v>19596.621833333335</v>
      </c>
    </row>
    <row r="24" spans="2:10" ht="16" customHeight="1" thickBot="1" x14ac:dyDescent="0.3">
      <c r="B24" s="399" t="s">
        <v>132</v>
      </c>
      <c r="C24" s="400"/>
      <c r="D24" s="400"/>
      <c r="E24" s="400"/>
      <c r="F24" s="400"/>
      <c r="G24" s="401"/>
    </row>
    <row r="25" spans="2:10" ht="30" customHeight="1" thickBot="1" x14ac:dyDescent="0.3">
      <c r="C25" s="21"/>
      <c r="I25" s="114" t="s">
        <v>169</v>
      </c>
      <c r="J25" s="120">
        <f>J23*12</f>
        <v>235159.462</v>
      </c>
    </row>
    <row r="26" spans="2:10" ht="16" customHeight="1" x14ac:dyDescent="0.25">
      <c r="B26" s="35" t="s">
        <v>97</v>
      </c>
      <c r="C26" s="36"/>
      <c r="D26" s="27"/>
      <c r="E26" s="28"/>
      <c r="F26" s="29"/>
    </row>
    <row r="27" spans="2:10" ht="16" customHeight="1" x14ac:dyDescent="0.25">
      <c r="B27" s="37" t="s">
        <v>98</v>
      </c>
      <c r="C27" s="21"/>
      <c r="F27" s="31"/>
      <c r="I27" s="7"/>
      <c r="J27" s="7"/>
    </row>
    <row r="28" spans="2:10" ht="37.5" customHeight="1" x14ac:dyDescent="0.25">
      <c r="B28" s="37" t="s">
        <v>99</v>
      </c>
      <c r="C28" s="21"/>
      <c r="F28" s="31"/>
      <c r="I28" s="7"/>
      <c r="J28" s="7"/>
    </row>
    <row r="29" spans="2:10" ht="29.25" customHeight="1" x14ac:dyDescent="0.25">
      <c r="B29" s="37" t="s">
        <v>100</v>
      </c>
      <c r="C29" s="390"/>
      <c r="D29" s="390"/>
      <c r="E29" s="390"/>
      <c r="F29" s="391"/>
      <c r="I29" s="7"/>
      <c r="J29" s="7"/>
    </row>
    <row r="30" spans="2:10" ht="16" customHeight="1" x14ac:dyDescent="0.25">
      <c r="B30" s="37" t="s">
        <v>101</v>
      </c>
      <c r="C30" s="133"/>
      <c r="F30" s="31"/>
    </row>
    <row r="31" spans="2:10" ht="16" customHeight="1" x14ac:dyDescent="0.25">
      <c r="B31" s="37" t="s">
        <v>102</v>
      </c>
      <c r="C31" s="21"/>
      <c r="F31" s="31"/>
    </row>
    <row r="32" spans="2:10" ht="33.75" customHeight="1" thickBot="1" x14ac:dyDescent="0.3">
      <c r="B32" s="134" t="s">
        <v>103</v>
      </c>
      <c r="C32" s="132"/>
      <c r="D32" s="32"/>
      <c r="E32" s="33"/>
      <c r="F32" s="34"/>
    </row>
    <row r="34" spans="2:2" ht="16" customHeight="1" x14ac:dyDescent="0.25">
      <c r="B34" s="7" t="s">
        <v>180</v>
      </c>
    </row>
    <row r="37" spans="2:2" ht="16" customHeight="1" x14ac:dyDescent="0.25">
      <c r="B37" s="7" t="s">
        <v>104</v>
      </c>
    </row>
  </sheetData>
  <mergeCells count="9">
    <mergeCell ref="C29:F29"/>
    <mergeCell ref="A6:B6"/>
    <mergeCell ref="B7:B9"/>
    <mergeCell ref="A7:A9"/>
    <mergeCell ref="B24:G24"/>
    <mergeCell ref="B20:I20"/>
    <mergeCell ref="B10:I10"/>
    <mergeCell ref="B14:I14"/>
    <mergeCell ref="B19:G19"/>
  </mergeCells>
  <printOptions horizontalCentered="1"/>
  <pageMargins left="0.25" right="0.25" top="0.75" bottom="0.75" header="0.3" footer="0.3"/>
  <pageSetup paperSize="9" scale="60" fitToHeight="2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Mão de Obra</vt:lpstr>
      <vt:lpstr>Limpeza (área)</vt:lpstr>
      <vt:lpstr>Uniformes</vt:lpstr>
      <vt:lpstr>Materiais</vt:lpstr>
      <vt:lpstr>Resumo</vt:lpstr>
      <vt:lpstr>Materiais!Area_de_impressao</vt:lpstr>
      <vt:lpstr>Resumo!Area_de_impressao</vt:lpstr>
      <vt:lpstr>Uniformes!Area_de_impressao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marcelomonteiro</dc:creator>
  <cp:lastModifiedBy>Daniela Ferro Torres</cp:lastModifiedBy>
  <cp:lastPrinted>2020-03-06T17:18:49Z</cp:lastPrinted>
  <dcterms:created xsi:type="dcterms:W3CDTF">2008-03-04T13:43:43Z</dcterms:created>
  <dcterms:modified xsi:type="dcterms:W3CDTF">2025-09-19T19:11:19Z</dcterms:modified>
</cp:coreProperties>
</file>